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Empresa\Consulting\Cursos\Analisis de Costes JM Martija CM Navarra\Materiales a repartir\Sesiones 2 y 3\4b CVB y ABC Bodega - Reorg\"/>
    </mc:Choice>
  </mc:AlternateContent>
  <xr:revisionPtr revIDLastSave="0" documentId="13_ncr:1_{52B338CC-4A91-45DD-B181-26305452EB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sgloseCosteKiloUva" sheetId="1" r:id="rId1"/>
    <sheet name="Cuadrillas" sheetId="8" r:id="rId2"/>
    <sheet name="ReorgCuadrillas" sheetId="5" r:id="rId3"/>
  </sheets>
  <definedNames>
    <definedName name="_xlnm._FilterDatabase" localSheetId="0" hidden="1">DesgloseCosteKiloUva!$A$7:$R$27</definedName>
  </definedNames>
  <calcPr calcId="181029"/>
</workbook>
</file>

<file path=xl/calcChain.xml><?xml version="1.0" encoding="utf-8"?>
<calcChain xmlns="http://schemas.openxmlformats.org/spreadsheetml/2006/main">
  <c r="C27" i="1" l="1"/>
  <c r="L3" i="5"/>
  <c r="J3" i="8"/>
  <c r="B7" i="5"/>
  <c r="B6" i="5"/>
  <c r="B6" i="8"/>
  <c r="L6" i="5" l="1"/>
  <c r="B11" i="8"/>
  <c r="B4" i="8"/>
  <c r="D15" i="8" s="1"/>
  <c r="G12" i="5"/>
  <c r="H12" i="5" s="1"/>
  <c r="I12" i="5" s="1"/>
  <c r="J12" i="5" s="1"/>
  <c r="K12" i="5" s="1"/>
  <c r="L12" i="5" s="1"/>
  <c r="M12" i="5" s="1"/>
  <c r="N12" i="5" s="1"/>
  <c r="O12" i="5" s="1"/>
  <c r="P12" i="5" s="1"/>
  <c r="Q12" i="5" s="1"/>
  <c r="R12" i="5" s="1"/>
  <c r="S12" i="5" s="1"/>
  <c r="T12" i="5" s="1"/>
  <c r="U12" i="5" s="1"/>
  <c r="V12" i="5" s="1"/>
  <c r="W12" i="5" s="1"/>
  <c r="X12" i="5" s="1"/>
  <c r="Y12" i="5" s="1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B11" i="5"/>
  <c r="B4" i="5"/>
  <c r="C28" i="5" s="1"/>
  <c r="C14" i="1" l="1"/>
  <c r="D14" i="1" s="1"/>
  <c r="C17" i="1"/>
  <c r="D17" i="1" s="1"/>
  <c r="N17" i="1" s="1"/>
  <c r="C15" i="5"/>
  <c r="C21" i="5"/>
  <c r="D17" i="5"/>
  <c r="D15" i="5"/>
  <c r="D21" i="5"/>
  <c r="D13" i="5"/>
  <c r="D24" i="5"/>
  <c r="C13" i="5"/>
  <c r="C17" i="5"/>
  <c r="C24" i="5"/>
  <c r="D26" i="8"/>
  <c r="D22" i="8"/>
  <c r="D18" i="8"/>
  <c r="D30" i="8"/>
  <c r="D14" i="8"/>
  <c r="D29" i="8"/>
  <c r="D25" i="8"/>
  <c r="D21" i="8"/>
  <c r="D17" i="8"/>
  <c r="D13" i="8"/>
  <c r="D28" i="8"/>
  <c r="D24" i="8"/>
  <c r="D20" i="8"/>
  <c r="D16" i="8"/>
  <c r="D31" i="8"/>
  <c r="D27" i="8"/>
  <c r="D23" i="8"/>
  <c r="D19" i="8"/>
  <c r="C31" i="8"/>
  <c r="C29" i="8"/>
  <c r="C27" i="8"/>
  <c r="C25" i="8"/>
  <c r="C22" i="8"/>
  <c r="C20" i="8"/>
  <c r="C18" i="8"/>
  <c r="C28" i="8"/>
  <c r="C26" i="8"/>
  <c r="C24" i="8"/>
  <c r="C30" i="8"/>
  <c r="C23" i="8"/>
  <c r="C21" i="8"/>
  <c r="C19" i="8"/>
  <c r="C17" i="8"/>
  <c r="C14" i="8"/>
  <c r="C16" i="8"/>
  <c r="C15" i="8"/>
  <c r="C13" i="8"/>
  <c r="C14" i="5"/>
  <c r="C16" i="5"/>
  <c r="C18" i="5"/>
  <c r="C19" i="5"/>
  <c r="C23" i="5"/>
  <c r="D31" i="5"/>
  <c r="D29" i="5"/>
  <c r="D27" i="5"/>
  <c r="D25" i="5"/>
  <c r="C31" i="5"/>
  <c r="C29" i="5"/>
  <c r="C27" i="5"/>
  <c r="C25" i="5"/>
  <c r="D30" i="5"/>
  <c r="D26" i="5"/>
  <c r="D22" i="5"/>
  <c r="D20" i="5"/>
  <c r="C30" i="5"/>
  <c r="C26" i="5"/>
  <c r="C22" i="5"/>
  <c r="C20" i="5"/>
  <c r="D14" i="5"/>
  <c r="D16" i="5"/>
  <c r="D18" i="5"/>
  <c r="D19" i="5"/>
  <c r="D23" i="5"/>
  <c r="D28" i="5"/>
  <c r="M1" i="1"/>
  <c r="D27" i="1"/>
  <c r="K27" i="1"/>
  <c r="D9" i="1"/>
  <c r="N9" i="1" s="1"/>
  <c r="D10" i="1"/>
  <c r="P10" i="1" s="1"/>
  <c r="D11" i="1"/>
  <c r="N11" i="1" s="1"/>
  <c r="D12" i="1"/>
  <c r="P12" i="1" s="1"/>
  <c r="D13" i="1"/>
  <c r="Q13" i="1" s="1"/>
  <c r="D15" i="1"/>
  <c r="R15" i="1" s="1"/>
  <c r="D16" i="1"/>
  <c r="P16" i="1" s="1"/>
  <c r="D18" i="1"/>
  <c r="O18" i="1" s="1"/>
  <c r="D19" i="1"/>
  <c r="P19" i="1" s="1"/>
  <c r="D20" i="1"/>
  <c r="N20" i="1" s="1"/>
  <c r="D21" i="1"/>
  <c r="O21" i="1" s="1"/>
  <c r="D22" i="1"/>
  <c r="N22" i="1" s="1"/>
  <c r="D23" i="1"/>
  <c r="M23" i="1" s="1"/>
  <c r="D24" i="1"/>
  <c r="P24" i="1" s="1"/>
  <c r="D25" i="1"/>
  <c r="N25" i="1" s="1"/>
  <c r="D26" i="1"/>
  <c r="Q26" i="1" s="1"/>
  <c r="D8" i="1"/>
  <c r="Q8" i="1" s="1"/>
  <c r="K14" i="1"/>
  <c r="K26" i="1"/>
  <c r="K25" i="1"/>
  <c r="K24" i="1"/>
  <c r="K23" i="1"/>
  <c r="K22" i="1"/>
  <c r="K21" i="1"/>
  <c r="K20" i="1"/>
  <c r="K19" i="1"/>
  <c r="K18" i="1"/>
  <c r="K17" i="1"/>
  <c r="K16" i="1"/>
  <c r="K15" i="1"/>
  <c r="K13" i="1"/>
  <c r="K12" i="1"/>
  <c r="K11" i="1"/>
  <c r="K10" i="1"/>
  <c r="K9" i="1"/>
  <c r="K8" i="1"/>
  <c r="M15" i="1"/>
  <c r="O15" i="1" l="1"/>
  <c r="P15" i="1"/>
  <c r="N16" i="1"/>
  <c r="R24" i="1"/>
  <c r="R19" i="1"/>
  <c r="M8" i="1"/>
  <c r="Q19" i="1"/>
  <c r="O19" i="1"/>
  <c r="M21" i="1"/>
  <c r="N19" i="1"/>
  <c r="Q15" i="1"/>
  <c r="R21" i="1"/>
  <c r="R18" i="1"/>
  <c r="Q9" i="1"/>
  <c r="Q21" i="1"/>
  <c r="N18" i="1"/>
  <c r="P21" i="1"/>
  <c r="P9" i="1"/>
  <c r="Q12" i="1"/>
  <c r="R8" i="1"/>
  <c r="R9" i="1"/>
  <c r="O9" i="1"/>
  <c r="M9" i="1"/>
  <c r="O12" i="1"/>
  <c r="O8" i="1"/>
  <c r="Q24" i="1"/>
  <c r="F6" i="1"/>
  <c r="J6" i="1"/>
  <c r="G6" i="1"/>
  <c r="E6" i="1"/>
  <c r="I6" i="1"/>
  <c r="H6" i="1"/>
  <c r="R14" i="1"/>
  <c r="N14" i="1"/>
  <c r="P11" i="1"/>
  <c r="N8" i="1"/>
  <c r="P26" i="1"/>
  <c r="Q23" i="1"/>
  <c r="C6" i="1"/>
  <c r="N15" i="1"/>
  <c r="M22" i="1"/>
  <c r="Q22" i="1"/>
  <c r="N21" i="1"/>
  <c r="Q11" i="1"/>
  <c r="O11" i="1"/>
  <c r="R27" i="1"/>
  <c r="O27" i="1"/>
  <c r="N27" i="1"/>
  <c r="M14" i="1"/>
  <c r="Q25" i="1"/>
  <c r="M13" i="1"/>
  <c r="O20" i="1"/>
  <c r="O23" i="1"/>
  <c r="O10" i="1"/>
  <c r="P14" i="1"/>
  <c r="M12" i="1"/>
  <c r="P25" i="1"/>
  <c r="P22" i="1"/>
  <c r="R16" i="1"/>
  <c r="P13" i="1"/>
  <c r="N12" i="1"/>
  <c r="R13" i="1"/>
  <c r="M19" i="1"/>
  <c r="P8" i="1"/>
  <c r="N24" i="1"/>
  <c r="M24" i="1"/>
  <c r="O24" i="1"/>
  <c r="M11" i="1"/>
  <c r="O22" i="1"/>
  <c r="O16" i="1"/>
  <c r="R12" i="1"/>
  <c r="R11" i="1"/>
  <c r="N23" i="1"/>
  <c r="Q20" i="1"/>
  <c r="N13" i="1"/>
  <c r="Q10" i="1"/>
  <c r="N10" i="1"/>
  <c r="R20" i="1"/>
  <c r="M10" i="1"/>
  <c r="P20" i="1"/>
  <c r="Q17" i="1"/>
  <c r="O17" i="1"/>
  <c r="R10" i="1"/>
  <c r="M20" i="1"/>
  <c r="D6" i="1"/>
  <c r="O14" i="1"/>
  <c r="R17" i="1"/>
  <c r="P27" i="1"/>
  <c r="Q27" i="1"/>
  <c r="Q14" i="1"/>
  <c r="M26" i="1"/>
  <c r="M18" i="1"/>
  <c r="R26" i="1"/>
  <c r="N26" i="1"/>
  <c r="O25" i="1"/>
  <c r="P23" i="1"/>
  <c r="P18" i="1"/>
  <c r="Q16" i="1"/>
  <c r="O26" i="1"/>
  <c r="Q18" i="1"/>
  <c r="R23" i="1"/>
  <c r="O13" i="1"/>
  <c r="P17" i="1"/>
  <c r="M17" i="1"/>
  <c r="M27" i="1"/>
  <c r="M25" i="1"/>
  <c r="M16" i="1"/>
  <c r="R25" i="1"/>
  <c r="R22" i="1"/>
  <c r="R7" i="1" l="1"/>
  <c r="R6" i="1"/>
  <c r="P6" i="1"/>
  <c r="P7" i="1"/>
  <c r="O6" i="1"/>
  <c r="O7" i="1"/>
  <c r="Q7" i="1"/>
  <c r="Q6" i="1"/>
  <c r="M6" i="1"/>
  <c r="M7" i="1"/>
  <c r="N7" i="1"/>
  <c r="N6" i="1"/>
  <c r="E3" i="1"/>
  <c r="D4" i="1" s="1"/>
  <c r="B4" i="1" s="1"/>
  <c r="M3" i="1" l="1"/>
  <c r="E7" i="1" s="1"/>
  <c r="E4" i="1" s="1"/>
  <c r="M4" i="1" s="1"/>
  <c r="I7" i="1" l="1"/>
  <c r="I4" i="1" s="1"/>
  <c r="Q4" i="1" s="1"/>
  <c r="F7" i="1"/>
  <c r="F4" i="1" s="1"/>
  <c r="N4" i="1" s="1"/>
  <c r="G7" i="1"/>
  <c r="G4" i="1" s="1"/>
  <c r="O4" i="1" s="1"/>
  <c r="H7" i="1"/>
  <c r="H4" i="1" s="1"/>
  <c r="P4" i="1" s="1"/>
  <c r="J7" i="1"/>
  <c r="J4" i="1" s="1"/>
  <c r="R4" i="1" s="1"/>
  <c r="K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</author>
  </authors>
  <commentList>
    <comment ref="C2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FRANCISCO:</t>
        </r>
        <r>
          <rPr>
            <sz val="9"/>
            <color indexed="81"/>
            <rFont val="Tahoma"/>
            <family val="2"/>
          </rPr>
          <t xml:space="preserve">
Simple supuesto.  El ahorro de personal con la reorganización de las cuadrillas es de 6.471,90 €.  Simplemente supongo que esto conllea un coste de transporte (alquiler de microbús) para llevar a las cuadrillas que supongo en 1.471,90 € para así redondear el ahorro en costes de personal en 5.000 €.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 Cervantes</author>
  </authors>
  <commentList>
    <comment ref="E11" authorId="0" shapeId="0" xr:uid="{C535708B-4AA5-450C-A256-7FAD159B050F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Total trabajadores empleados en el día.</t>
        </r>
      </text>
    </comment>
    <comment ref="E12" authorId="0" shapeId="0" xr:uid="{70FADF4C-B8D6-45EA-B3C3-F39350FA2972}">
      <text>
        <r>
          <rPr>
            <b/>
            <sz val="9"/>
            <color indexed="81"/>
            <rFont val="Tahoma"/>
            <family val="2"/>
          </rPr>
          <t>Francisco Cervantes:</t>
        </r>
        <r>
          <rPr>
            <sz val="9"/>
            <color indexed="81"/>
            <rFont val="Tahoma"/>
            <family val="2"/>
          </rPr>
          <t xml:space="preserve">
Día de poda (día 1, día 2, día 3,…,día 20).</t>
        </r>
      </text>
    </comment>
  </commentList>
</comments>
</file>

<file path=xl/sharedStrings.xml><?xml version="1.0" encoding="utf-8"?>
<sst xmlns="http://schemas.openxmlformats.org/spreadsheetml/2006/main" count="125" uniqueCount="82">
  <si>
    <t>Bodegas Demvrek, S.A.</t>
  </si>
  <si>
    <t>Cuenta</t>
  </si>
  <si>
    <t>Concepto</t>
  </si>
  <si>
    <t>Saldo</t>
  </si>
  <si>
    <t>Compra de fertilizantes</t>
  </si>
  <si>
    <t>Compra de productos fitosanitarios</t>
  </si>
  <si>
    <t>Alquiler vendimiadora</t>
  </si>
  <si>
    <t>Reparaciones máquinaria campo</t>
  </si>
  <si>
    <t>Seguro cultivo</t>
  </si>
  <si>
    <t>Cartilla del viticultor</t>
  </si>
  <si>
    <t>Sueldo operarios de campo</t>
  </si>
  <si>
    <t>Sueldo operarios de campo - Vendimia</t>
  </si>
  <si>
    <t>Sueldo empleados bodega - Vendimia</t>
  </si>
  <si>
    <t>Seg. Soc. operarios de campo - Vendimia</t>
  </si>
  <si>
    <t>Seg. Soc. empleados bodega - Vendimia</t>
  </si>
  <si>
    <t>Intereses leasing Tractor</t>
  </si>
  <si>
    <t>Vino</t>
  </si>
  <si>
    <t>Derechos de viñedo</t>
  </si>
  <si>
    <t>Remolque</t>
  </si>
  <si>
    <t>Tractor</t>
  </si>
  <si>
    <t>Cultivo permanente - Espaldera</t>
  </si>
  <si>
    <t>Cultivo permanente - Vaso</t>
  </si>
  <si>
    <t>Producir Uva</t>
  </si>
  <si>
    <t>Poda</t>
  </si>
  <si>
    <t>Abono</t>
  </si>
  <si>
    <t>Tratamientos</t>
  </si>
  <si>
    <t>Espergurado</t>
  </si>
  <si>
    <t>Aclareo</t>
  </si>
  <si>
    <t>Vendimia</t>
  </si>
  <si>
    <t>Sin compras</t>
  </si>
  <si>
    <t>Coste/kilo</t>
  </si>
  <si>
    <t>Kg producidos</t>
  </si>
  <si>
    <t>Finca 1</t>
  </si>
  <si>
    <t>Finca 2</t>
  </si>
  <si>
    <t>Finca 3</t>
  </si>
  <si>
    <t>Finca 4</t>
  </si>
  <si>
    <t>Finca 5</t>
  </si>
  <si>
    <t>Finca 6</t>
  </si>
  <si>
    <t>Finca 7</t>
  </si>
  <si>
    <t>Finca 8</t>
  </si>
  <si>
    <t>Finca 9</t>
  </si>
  <si>
    <t>Finca 10</t>
  </si>
  <si>
    <t>Finca 11</t>
  </si>
  <si>
    <t>Finca 12</t>
  </si>
  <si>
    <t>Finca 13</t>
  </si>
  <si>
    <t>Finca 14</t>
  </si>
  <si>
    <t>Finca 15</t>
  </si>
  <si>
    <t>Finca 16</t>
  </si>
  <si>
    <t>Finca 17</t>
  </si>
  <si>
    <t>Finca 18</t>
  </si>
  <si>
    <t>Finca 19</t>
  </si>
  <si>
    <t>Finca</t>
  </si>
  <si>
    <t># de Has</t>
  </si>
  <si>
    <t>Duración de la poda (meses)</t>
  </si>
  <si>
    <t>Días hábiles x mes</t>
  </si>
  <si>
    <t>Cada podador poda aprox.</t>
  </si>
  <si>
    <t>Total días HABILES necesarios p/poda</t>
  </si>
  <si>
    <t>Un podador poda aprox.</t>
  </si>
  <si>
    <t>Seg. Soc. operarios de campo</t>
  </si>
  <si>
    <t>Original</t>
  </si>
  <si>
    <t>Escenario utilizado:</t>
  </si>
  <si>
    <t>BALANCE DE SUMAS Y SALDOS PARCIAL - PRODUCCIÓN DE UVA</t>
  </si>
  <si>
    <t>según el tamaño de la cuadrilla</t>
  </si>
  <si>
    <t>Operarios de campo</t>
  </si>
  <si>
    <t>Duración de la poda (días)</t>
  </si>
  <si>
    <t>Fincas lejanas</t>
  </si>
  <si>
    <t>Distancia media</t>
  </si>
  <si>
    <t>Fincas cercanas</t>
  </si>
  <si>
    <t>Optimizado</t>
  </si>
  <si>
    <t>Coste por operario por jornal</t>
  </si>
  <si>
    <t>Total operarios para la poda:</t>
  </si>
  <si>
    <t>Operarios de campo plantilla:</t>
  </si>
  <si>
    <t>Operarios eventuales:</t>
  </si>
  <si>
    <t>Diferencia días de poda:</t>
  </si>
  <si>
    <r>
      <t xml:space="preserve">Servicio de transporte de personal </t>
    </r>
    <r>
      <rPr>
        <b/>
        <sz val="11"/>
        <color theme="1"/>
        <rFont val="Calibri"/>
        <family val="2"/>
        <scheme val="minor"/>
      </rPr>
      <t>(SUPUESTO)</t>
    </r>
  </si>
  <si>
    <t>Jornadas necesarias para la poda</t>
  </si>
  <si>
    <t>Días de poda por  finca</t>
  </si>
  <si>
    <t>Trabajadores por cuadrilla</t>
  </si>
  <si>
    <t>Concilia.</t>
  </si>
  <si>
    <t>Total  trab.</t>
  </si>
  <si>
    <t>Día de poda</t>
  </si>
  <si>
    <t>Operarios asignados a cada finca por 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</si>
</sst>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[$€-1]_);[Red]\(#,##0.00\ [$€-1]\)"/>
    <numFmt numFmtId="165" formatCode="#,##0\ [$€-1]_);[Red]\(#,##0\ [$€-1]\)"/>
    <numFmt numFmtId="166" formatCode="0.0"/>
    <numFmt numFmtId="167" formatCode="#,##0.00000000000000000\ [$€-1]_);[Red]\(#,##0.00000000000000000\ [$€-1]\)"/>
    <numFmt numFmtId="168" formatCode="0\ &quot;ha&quot;"/>
    <numFmt numFmtId="169" formatCode="0.00\ &quot;ha/dia&quot;"/>
    <numFmt numFmtId="170" formatCode="0.00\ &quot;€/dia&quot;"/>
    <numFmt numFmtId="171" formatCode="#,##0.000\ [$€-1]_);[Red]\(#,##0.000\ [$€-1]\)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3333FF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medium">
        <color rgb="FF385D8A"/>
      </left>
      <right style="medium">
        <color rgb="FF385D8A"/>
      </right>
      <top style="medium">
        <color rgb="FF385D8A"/>
      </top>
      <bottom style="medium">
        <color rgb="FF385D8A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FFC000"/>
      </left>
      <right style="medium">
        <color rgb="FFFFC000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/>
    </xf>
    <xf numFmtId="9" fontId="5" fillId="3" borderId="0" xfId="1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165" fontId="0" fillId="2" borderId="0" xfId="0" applyNumberForma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vertical="center"/>
    </xf>
    <xf numFmtId="9" fontId="4" fillId="0" borderId="0" xfId="1" applyFont="1" applyAlignment="1">
      <alignment horizontal="center" vertical="center"/>
    </xf>
    <xf numFmtId="9" fontId="0" fillId="0" borderId="0" xfId="0" applyNumberFormat="1" applyFont="1" applyAlignment="1">
      <alignment vertical="center"/>
    </xf>
    <xf numFmtId="164" fontId="0" fillId="2" borderId="0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164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3" fontId="8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3" borderId="0" xfId="0" applyFont="1" applyFill="1" applyAlignment="1">
      <alignment horizontal="center" vertical="center" wrapText="1"/>
    </xf>
    <xf numFmtId="9" fontId="3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2" fontId="4" fillId="2" borderId="0" xfId="0" applyNumberFormat="1" applyFont="1" applyFill="1" applyAlignment="1">
      <alignment horizontal="center"/>
    </xf>
    <xf numFmtId="166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167" fontId="0" fillId="0" borderId="0" xfId="0" applyNumberFormat="1" applyAlignment="1">
      <alignment vertical="center"/>
    </xf>
    <xf numFmtId="0" fontId="4" fillId="2" borderId="0" xfId="0" applyFont="1" applyFill="1" applyAlignment="1">
      <alignment horizontal="right" vertical="center" indent="3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/>
    <xf numFmtId="1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5" fillId="3" borderId="0" xfId="0" applyNumberFormat="1" applyFont="1" applyFill="1" applyAlignment="1">
      <alignment horizontal="center" vertical="center"/>
    </xf>
    <xf numFmtId="169" fontId="4" fillId="2" borderId="0" xfId="0" applyNumberFormat="1" applyFont="1" applyFill="1" applyAlignment="1">
      <alignment horizontal="center"/>
    </xf>
    <xf numFmtId="170" fontId="5" fillId="3" borderId="0" xfId="0" applyNumberFormat="1" applyFont="1" applyFill="1" applyAlignment="1">
      <alignment horizontal="center"/>
    </xf>
    <xf numFmtId="171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0C0C0"/>
      <color rgb="FF0000FF"/>
      <color rgb="FFFFFF99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DesgloseCosteKiloUva!$M$5</c:f>
              <c:strCache>
                <c:ptCount val="1"/>
                <c:pt idx="0">
                  <c:v>Poda</c:v>
                </c:pt>
              </c:strCache>
            </c:strRef>
          </c:tx>
          <c:invertIfNegative val="0"/>
          <c:dLbls>
            <c:numFmt formatCode="&quot;€&quot;#,##0.00_);[Red]\(&quot;€&quot;#,##0.00\)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Coste Desglosado</c:v>
              </c:pt>
            </c:strLit>
          </c:cat>
          <c:val>
            <c:numRef>
              <c:f>DesgloseCosteKiloUva!$M$4</c:f>
              <c:numCache>
                <c:formatCode>General</c:formatCode>
                <c:ptCount val="1"/>
                <c:pt idx="0">
                  <c:v>0.1002946249743381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A2-4EA4-974C-DE8D2368D2A1}"/>
            </c:ext>
          </c:extLst>
        </c:ser>
        <c:ser>
          <c:idx val="1"/>
          <c:order val="1"/>
          <c:tx>
            <c:strRef>
              <c:f>DesgloseCosteKiloUva!$N$5</c:f>
              <c:strCache>
                <c:ptCount val="1"/>
                <c:pt idx="0">
                  <c:v>Abono</c:v>
                </c:pt>
              </c:strCache>
            </c:strRef>
          </c:tx>
          <c:invertIfNegative val="0"/>
          <c:dLbls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Coste Desglosado</c:v>
              </c:pt>
            </c:strLit>
          </c:cat>
          <c:val>
            <c:numRef>
              <c:f>DesgloseCosteKiloUva!$N$4</c:f>
              <c:numCache>
                <c:formatCode>General</c:formatCode>
                <c:ptCount val="1"/>
                <c:pt idx="0">
                  <c:v>8.8282260678282459E-2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A2-4EA4-974C-DE8D2368D2A1}"/>
            </c:ext>
          </c:extLst>
        </c:ser>
        <c:ser>
          <c:idx val="2"/>
          <c:order val="2"/>
          <c:tx>
            <c:strRef>
              <c:f>DesgloseCosteKiloUva!$O$5</c:f>
              <c:strCache>
                <c:ptCount val="1"/>
                <c:pt idx="0">
                  <c:v>Tratamientos</c:v>
                </c:pt>
              </c:strCache>
            </c:strRef>
          </c:tx>
          <c:invertIfNegative val="0"/>
          <c:dLbls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Coste Desglosado</c:v>
              </c:pt>
            </c:strLit>
          </c:cat>
          <c:val>
            <c:numRef>
              <c:f>DesgloseCosteKiloUva!$O$4</c:f>
              <c:numCache>
                <c:formatCode>General</c:formatCode>
                <c:ptCount val="1"/>
                <c:pt idx="0">
                  <c:v>0.11526841452443631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A2-4EA4-974C-DE8D2368D2A1}"/>
            </c:ext>
          </c:extLst>
        </c:ser>
        <c:ser>
          <c:idx val="3"/>
          <c:order val="3"/>
          <c:tx>
            <c:strRef>
              <c:f>DesgloseCosteKiloUva!$P$5</c:f>
              <c:strCache>
                <c:ptCount val="1"/>
                <c:pt idx="0">
                  <c:v>Espergurado</c:v>
                </c:pt>
              </c:strCache>
            </c:strRef>
          </c:tx>
          <c:invertIfNegative val="0"/>
          <c:dLbls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Coste Desglosado</c:v>
              </c:pt>
            </c:strLit>
          </c:cat>
          <c:val>
            <c:numRef>
              <c:f>DesgloseCosteKiloUva!$P$4</c:f>
              <c:numCache>
                <c:formatCode>General</c:formatCode>
                <c:ptCount val="1"/>
                <c:pt idx="0">
                  <c:v>6.9076493106206241E-2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A2-4EA4-974C-DE8D2368D2A1}"/>
            </c:ext>
          </c:extLst>
        </c:ser>
        <c:ser>
          <c:idx val="4"/>
          <c:order val="4"/>
          <c:tx>
            <c:strRef>
              <c:f>DesgloseCosteKiloUva!$Q$5</c:f>
              <c:strCache>
                <c:ptCount val="1"/>
                <c:pt idx="0">
                  <c:v>Aclareo</c:v>
                </c:pt>
              </c:strCache>
            </c:strRef>
          </c:tx>
          <c:invertIfNegative val="0"/>
          <c:dLbls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Coste Desglosado</c:v>
              </c:pt>
            </c:strLit>
          </c:cat>
          <c:val>
            <c:numRef>
              <c:f>DesgloseCosteKiloUva!$Q$4</c:f>
              <c:numCache>
                <c:formatCode>General</c:formatCode>
                <c:ptCount val="1"/>
                <c:pt idx="0">
                  <c:v>6.9076493106206241E-2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A2-4EA4-974C-DE8D2368D2A1}"/>
            </c:ext>
          </c:extLst>
        </c:ser>
        <c:ser>
          <c:idx val="5"/>
          <c:order val="5"/>
          <c:tx>
            <c:strRef>
              <c:f>DesgloseCosteKiloUva!$R$5</c:f>
              <c:strCache>
                <c:ptCount val="1"/>
                <c:pt idx="0">
                  <c:v>Vendimia</c:v>
                </c:pt>
              </c:strCache>
            </c:strRef>
          </c:tx>
          <c:invertIfNegative val="0"/>
          <c:dLbls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Coste Desglosado</c:v>
              </c:pt>
            </c:strLit>
          </c:cat>
          <c:val>
            <c:numRef>
              <c:f>DesgloseCosteKiloUva!$R$4</c:f>
              <c:numCache>
                <c:formatCode>General</c:formatCode>
                <c:ptCount val="1"/>
                <c:pt idx="0">
                  <c:v>0.11704089477564793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A2-4EA4-974C-DE8D2368D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563960"/>
        <c:axId val="449563568"/>
      </c:barChart>
      <c:catAx>
        <c:axId val="449563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9563568"/>
        <c:crosses val="autoZero"/>
        <c:auto val="1"/>
        <c:lblAlgn val="ctr"/>
        <c:lblOffset val="100"/>
        <c:noMultiLvlLbl val="0"/>
      </c:catAx>
      <c:valAx>
        <c:axId val="449563568"/>
        <c:scaling>
          <c:orientation val="minMax"/>
          <c:max val="0.57000000000000006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9563960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1</xdr:rowOff>
    </xdr:from>
    <xdr:to>
      <xdr:col>26</xdr:col>
      <xdr:colOff>228601</xdr:colOff>
      <xdr:row>28</xdr:row>
      <xdr:rowOff>1</xdr:rowOff>
    </xdr:to>
    <xdr:graphicFrame macro="">
      <xdr:nvGraphicFramePr>
        <xdr:cNvPr id="1272" name="Chart 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9524</xdr:rowOff>
    </xdr:from>
    <xdr:to>
      <xdr:col>1</xdr:col>
      <xdr:colOff>704850</xdr:colOff>
      <xdr:row>17</xdr:row>
      <xdr:rowOff>171449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2714624"/>
          <a:ext cx="2476500" cy="11144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18</xdr:row>
      <xdr:rowOff>19049</xdr:rowOff>
    </xdr:from>
    <xdr:to>
      <xdr:col>1</xdr:col>
      <xdr:colOff>704850</xdr:colOff>
      <xdr:row>23</xdr:row>
      <xdr:rowOff>180974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3867149"/>
          <a:ext cx="2476500" cy="111442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24</xdr:row>
      <xdr:rowOff>28575</xdr:rowOff>
    </xdr:from>
    <xdr:to>
      <xdr:col>1</xdr:col>
      <xdr:colOff>704850</xdr:colOff>
      <xdr:row>30</xdr:row>
      <xdr:rowOff>180974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5019675"/>
          <a:ext cx="2476500" cy="1295399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7"/>
  <sheetViews>
    <sheetView tabSelected="1" workbookViewId="0">
      <selection sqref="A1:C1"/>
    </sheetView>
  </sheetViews>
  <sheetFormatPr defaultRowHeight="15" outlineLevelCol="1" x14ac:dyDescent="0.25"/>
  <cols>
    <col min="1" max="1" width="10" style="1" bestFit="1" customWidth="1"/>
    <col min="2" max="2" width="43.7109375" style="1" bestFit="1" customWidth="1"/>
    <col min="3" max="3" width="14.7109375" style="1" bestFit="1" customWidth="1"/>
    <col min="4" max="4" width="12.28515625" style="1" bestFit="1" customWidth="1"/>
    <col min="5" max="5" width="9.7109375" style="1" hidden="1" customWidth="1" outlineLevel="1"/>
    <col min="6" max="6" width="8.7109375" style="1" hidden="1" customWidth="1" outlineLevel="1"/>
    <col min="7" max="7" width="12.85546875" style="1" hidden="1" customWidth="1" outlineLevel="1"/>
    <col min="8" max="8" width="12.140625" style="1" hidden="1" customWidth="1" outlineLevel="1"/>
    <col min="9" max="9" width="8.7109375" style="1" hidden="1" customWidth="1" outlineLevel="1"/>
    <col min="10" max="10" width="9.7109375" style="1" hidden="1" customWidth="1" outlineLevel="1"/>
    <col min="11" max="11" width="5.5703125" style="1" customWidth="1" collapsed="1"/>
    <col min="12" max="12" width="9.140625" style="1" hidden="1" customWidth="1" outlineLevel="1"/>
    <col min="13" max="13" width="10.28515625" style="1" hidden="1" customWidth="1" outlineLevel="1"/>
    <col min="14" max="14" width="8.7109375" style="1" hidden="1" customWidth="1" outlineLevel="1"/>
    <col min="15" max="15" width="12.85546875" style="1" hidden="1" customWidth="1" outlineLevel="1"/>
    <col min="16" max="16" width="12.140625" style="1" hidden="1" customWidth="1" outlineLevel="1"/>
    <col min="17" max="17" width="8.7109375" style="1" hidden="1" customWidth="1" outlineLevel="1"/>
    <col min="18" max="18" width="9.7109375" style="1" hidden="1" customWidth="1" outlineLevel="1"/>
    <col min="19" max="19" width="2.7109375" style="1" customWidth="1" collapsed="1"/>
    <col min="20" max="20" width="15.7109375" style="1" hidden="1" customWidth="1" outlineLevel="1"/>
    <col min="21" max="21" width="9.140625" style="1" hidden="1" customWidth="1" outlineLevel="1"/>
    <col min="22" max="22" width="8.28515625" style="1" hidden="1" customWidth="1" outlineLevel="1"/>
    <col min="23" max="27" width="9.140625" style="1" hidden="1" customWidth="1" outlineLevel="1"/>
    <col min="28" max="28" width="3.7109375" style="1" customWidth="1" collapsed="1"/>
    <col min="29" max="29" width="9.140625" style="1" hidden="1" customWidth="1" outlineLevel="1"/>
    <col min="30" max="30" width="9.140625" style="1" customWidth="1" collapsed="1"/>
    <col min="31" max="31" width="9.140625" style="1" customWidth="1"/>
    <col min="32" max="16384" width="9.140625" style="1"/>
  </cols>
  <sheetData>
    <row r="1" spans="1:32" x14ac:dyDescent="0.25">
      <c r="A1" s="50" t="s">
        <v>61</v>
      </c>
      <c r="B1" s="50"/>
      <c r="C1" s="50"/>
      <c r="D1" s="28" t="s">
        <v>60</v>
      </c>
      <c r="E1" s="13"/>
      <c r="F1" s="13"/>
      <c r="M1" s="13" t="str">
        <f>IF(D2=$AC$1,"Consistente con Análisis de Costes",IF(D2=$AC$2,"Escenario ineficiente que incluye suministros y más operarios", "Escenario optimizado"))</f>
        <v>Consistente con Análisis de Costes</v>
      </c>
      <c r="T1" s="30"/>
      <c r="U1" s="30"/>
      <c r="V1" s="30"/>
      <c r="W1" s="30"/>
      <c r="X1" s="30"/>
      <c r="Y1" s="30"/>
      <c r="AC1" s="14" t="s">
        <v>59</v>
      </c>
    </row>
    <row r="2" spans="1:32" x14ac:dyDescent="0.25">
      <c r="A2" s="50" t="s">
        <v>0</v>
      </c>
      <c r="B2" s="50"/>
      <c r="C2" s="50"/>
      <c r="D2" s="29" t="s">
        <v>59</v>
      </c>
      <c r="E2" s="51" t="s">
        <v>22</v>
      </c>
      <c r="F2" s="51"/>
      <c r="G2" s="51"/>
      <c r="H2" s="51"/>
      <c r="I2" s="51"/>
      <c r="J2" s="51"/>
      <c r="L2" s="39"/>
      <c r="M2" s="51" t="s">
        <v>22</v>
      </c>
      <c r="N2" s="51"/>
      <c r="O2" s="51"/>
      <c r="P2" s="51"/>
      <c r="Q2" s="51"/>
      <c r="R2" s="51"/>
      <c r="AC2" s="14" t="s">
        <v>68</v>
      </c>
    </row>
    <row r="3" spans="1:32" x14ac:dyDescent="0.25">
      <c r="C3" s="13" t="s">
        <v>31</v>
      </c>
      <c r="D3" s="27">
        <v>975000</v>
      </c>
      <c r="E3" s="52">
        <f>SUM(E6:J6)</f>
        <v>545063.20163598936</v>
      </c>
      <c r="F3" s="52"/>
      <c r="G3" s="52"/>
      <c r="H3" s="52"/>
      <c r="I3" s="52"/>
      <c r="J3" s="52"/>
      <c r="L3" s="39"/>
      <c r="M3" s="52">
        <f>SUM(M6:R6)</f>
        <v>545063.20163598936</v>
      </c>
      <c r="N3" s="52"/>
      <c r="O3" s="52"/>
      <c r="P3" s="52"/>
      <c r="Q3" s="52"/>
      <c r="R3" s="52"/>
      <c r="AC3" s="14"/>
    </row>
    <row r="4" spans="1:32" x14ac:dyDescent="0.25">
      <c r="B4" s="40" t="str">
        <f>IF(D2=$AC$1,"","Ahorro: "&amp;TEXT(0.57731610424204-D4,"0,000"&amp;"€")&amp;" por kilo")</f>
        <v/>
      </c>
      <c r="C4" s="1" t="s">
        <v>30</v>
      </c>
      <c r="D4" s="49">
        <f>E3/D3</f>
        <v>0.5590391811651173</v>
      </c>
      <c r="E4" s="20">
        <f t="shared" ref="E4:J4" si="0">$D$4*E7</f>
        <v>0.1002946249743381</v>
      </c>
      <c r="F4" s="20">
        <f t="shared" si="0"/>
        <v>8.8282260678282459E-2</v>
      </c>
      <c r="G4" s="20">
        <f t="shared" si="0"/>
        <v>0.11526841452443631</v>
      </c>
      <c r="H4" s="20">
        <f t="shared" si="0"/>
        <v>6.9076493106206241E-2</v>
      </c>
      <c r="I4" s="20">
        <f t="shared" si="0"/>
        <v>6.9076493106206241E-2</v>
      </c>
      <c r="J4" s="20">
        <f t="shared" si="0"/>
        <v>0.11704089477564793</v>
      </c>
      <c r="L4" s="2"/>
      <c r="M4" s="20">
        <f t="shared" ref="M4:R4" si="1">E4</f>
        <v>0.1002946249743381</v>
      </c>
      <c r="N4" s="20">
        <f t="shared" si="1"/>
        <v>8.8282260678282459E-2</v>
      </c>
      <c r="O4" s="20">
        <f t="shared" si="1"/>
        <v>0.11526841452443631</v>
      </c>
      <c r="P4" s="20">
        <f t="shared" si="1"/>
        <v>6.9076493106206241E-2</v>
      </c>
      <c r="Q4" s="20">
        <f t="shared" si="1"/>
        <v>6.9076493106206241E-2</v>
      </c>
      <c r="R4" s="20">
        <f t="shared" si="1"/>
        <v>0.11704089477564793</v>
      </c>
    </row>
    <row r="5" spans="1:32" x14ac:dyDescent="0.25">
      <c r="C5" s="2"/>
      <c r="E5" s="8" t="s">
        <v>23</v>
      </c>
      <c r="F5" s="8" t="s">
        <v>24</v>
      </c>
      <c r="G5" s="8" t="s">
        <v>25</v>
      </c>
      <c r="H5" s="8" t="s">
        <v>26</v>
      </c>
      <c r="I5" s="8" t="s">
        <v>27</v>
      </c>
      <c r="J5" s="8" t="s">
        <v>28</v>
      </c>
      <c r="M5" s="8" t="s">
        <v>23</v>
      </c>
      <c r="N5" s="8" t="s">
        <v>24</v>
      </c>
      <c r="O5" s="8" t="s">
        <v>25</v>
      </c>
      <c r="P5" s="8" t="s">
        <v>26</v>
      </c>
      <c r="Q5" s="8" t="s">
        <v>27</v>
      </c>
      <c r="R5" s="8" t="s">
        <v>28</v>
      </c>
    </row>
    <row r="6" spans="1:32" x14ac:dyDescent="0.25">
      <c r="A6" s="3"/>
      <c r="B6" s="3"/>
      <c r="C6" s="9">
        <f>IF($D$2=$AC$1,SUM(C8:C26),SUM(C8:C30))</f>
        <v>545063.20163598924</v>
      </c>
      <c r="D6" s="9">
        <f>IF($D$2=$AC$1,SUM(D8:D26),SUM(D8:D30))</f>
        <v>545063.20163598924</v>
      </c>
      <c r="E6" s="9">
        <f t="shared" ref="E6:J6" si="2">SUMPRODUCT($D$8:$D$30,E$8:E$30)</f>
        <v>97787.259349979649</v>
      </c>
      <c r="F6" s="32">
        <f t="shared" si="2"/>
        <v>86075.204161325397</v>
      </c>
      <c r="G6" s="32">
        <f t="shared" si="2"/>
        <v>112386.7041613254</v>
      </c>
      <c r="H6" s="32">
        <f t="shared" si="2"/>
        <v>67349.580778551084</v>
      </c>
      <c r="I6" s="32">
        <f t="shared" si="2"/>
        <v>67349.580778551084</v>
      </c>
      <c r="J6" s="32">
        <f t="shared" si="2"/>
        <v>114114.87240625672</v>
      </c>
      <c r="M6" s="9">
        <f t="shared" ref="M6:R6" si="3">SUM(M8:M30)</f>
        <v>97787.259349979649</v>
      </c>
      <c r="N6" s="32">
        <f t="shared" si="3"/>
        <v>86075.204161325397</v>
      </c>
      <c r="O6" s="32">
        <f t="shared" si="3"/>
        <v>112386.7041613254</v>
      </c>
      <c r="P6" s="32">
        <f t="shared" si="3"/>
        <v>67349.580778551084</v>
      </c>
      <c r="Q6" s="32">
        <f t="shared" si="3"/>
        <v>67349.580778551084</v>
      </c>
      <c r="R6" s="32">
        <f t="shared" si="3"/>
        <v>114114.87240625672</v>
      </c>
      <c r="U6" s="22"/>
      <c r="V6" s="23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 spans="1:32" ht="30" x14ac:dyDescent="0.25">
      <c r="A7" s="4" t="s">
        <v>1</v>
      </c>
      <c r="B7" s="4" t="s">
        <v>2</v>
      </c>
      <c r="C7" s="5" t="s">
        <v>3</v>
      </c>
      <c r="D7" s="4" t="s">
        <v>16</v>
      </c>
      <c r="E7" s="18">
        <f t="shared" ref="E7:J7" si="4">E6/$M$3</f>
        <v>0.17940535896841758</v>
      </c>
      <c r="F7" s="18">
        <f t="shared" si="4"/>
        <v>0.15791784127597219</v>
      </c>
      <c r="G7" s="18">
        <f t="shared" si="4"/>
        <v>0.20619022495740014</v>
      </c>
      <c r="H7" s="18">
        <f t="shared" si="4"/>
        <v>0.12356288330674961</v>
      </c>
      <c r="I7" s="18">
        <f t="shared" si="4"/>
        <v>0.12356288330674961</v>
      </c>
      <c r="J7" s="18">
        <f t="shared" si="4"/>
        <v>0.20936080818471081</v>
      </c>
      <c r="K7" s="17">
        <f>SUM(E7:J7)</f>
        <v>0.99999999999999989</v>
      </c>
      <c r="L7" s="15" t="s">
        <v>29</v>
      </c>
      <c r="M7" s="16">
        <f t="shared" ref="M7:R7" si="5">SUM(M10:M30)</f>
        <v>97787.259349979649</v>
      </c>
      <c r="N7" s="16">
        <f t="shared" si="5"/>
        <v>64775.204161325382</v>
      </c>
      <c r="O7" s="16">
        <f t="shared" si="5"/>
        <v>64775.204161325382</v>
      </c>
      <c r="P7" s="16">
        <f t="shared" si="5"/>
        <v>67349.580778551084</v>
      </c>
      <c r="Q7" s="16">
        <f t="shared" si="5"/>
        <v>67349.580778551084</v>
      </c>
      <c r="R7" s="16">
        <f t="shared" si="5"/>
        <v>114114.87240625672</v>
      </c>
      <c r="U7" s="23"/>
      <c r="V7" s="24"/>
      <c r="W7" s="22"/>
      <c r="X7" s="22"/>
      <c r="Y7" s="22"/>
      <c r="Z7" s="22"/>
      <c r="AA7" s="22"/>
      <c r="AB7" s="22"/>
      <c r="AC7" s="22"/>
      <c r="AD7" s="22"/>
      <c r="AE7" s="22"/>
      <c r="AF7" s="22"/>
    </row>
    <row r="8" spans="1:32" x14ac:dyDescent="0.25">
      <c r="A8" s="6">
        <v>602000001</v>
      </c>
      <c r="B8" s="6" t="s">
        <v>4</v>
      </c>
      <c r="C8" s="7">
        <v>21300</v>
      </c>
      <c r="D8" s="2">
        <f>C8</f>
        <v>21300</v>
      </c>
      <c r="E8" s="10"/>
      <c r="F8" s="10">
        <v>1</v>
      </c>
      <c r="G8" s="10"/>
      <c r="H8" s="10"/>
      <c r="I8" s="10"/>
      <c r="J8" s="10"/>
      <c r="K8" s="19">
        <f>SUM(E8:J8)</f>
        <v>1</v>
      </c>
      <c r="L8" s="17"/>
      <c r="M8" s="12">
        <f>$D8*E8</f>
        <v>0</v>
      </c>
      <c r="N8" s="12">
        <f t="shared" ref="N8:R23" si="6">$D8*F8</f>
        <v>21300</v>
      </c>
      <c r="O8" s="12">
        <f t="shared" si="6"/>
        <v>0</v>
      </c>
      <c r="P8" s="12">
        <f t="shared" si="6"/>
        <v>0</v>
      </c>
      <c r="Q8" s="12">
        <f t="shared" si="6"/>
        <v>0</v>
      </c>
      <c r="R8" s="12">
        <f t="shared" si="6"/>
        <v>0</v>
      </c>
      <c r="S8" s="11"/>
      <c r="T8" s="2"/>
      <c r="V8" s="3"/>
    </row>
    <row r="9" spans="1:32" x14ac:dyDescent="0.25">
      <c r="A9" s="6">
        <v>602000002</v>
      </c>
      <c r="B9" s="6" t="s">
        <v>5</v>
      </c>
      <c r="C9" s="7">
        <v>47611.500000000007</v>
      </c>
      <c r="D9" s="2">
        <f t="shared" ref="D9:D27" si="7">C9</f>
        <v>47611.500000000007</v>
      </c>
      <c r="E9" s="10"/>
      <c r="F9" s="10"/>
      <c r="G9" s="10">
        <v>1</v>
      </c>
      <c r="H9" s="10"/>
      <c r="I9" s="10"/>
      <c r="J9" s="10"/>
      <c r="K9" s="19">
        <f t="shared" ref="K9:K26" si="8">SUM(E9:J9)</f>
        <v>1</v>
      </c>
      <c r="L9" s="17"/>
      <c r="M9" s="12">
        <f t="shared" ref="M9:M26" si="9">$D9*E9</f>
        <v>0</v>
      </c>
      <c r="N9" s="12">
        <f t="shared" si="6"/>
        <v>0</v>
      </c>
      <c r="O9" s="12">
        <f t="shared" si="6"/>
        <v>47611.500000000007</v>
      </c>
      <c r="P9" s="12">
        <f t="shared" si="6"/>
        <v>0</v>
      </c>
      <c r="Q9" s="12">
        <f t="shared" si="6"/>
        <v>0</v>
      </c>
      <c r="R9" s="12">
        <f t="shared" si="6"/>
        <v>0</v>
      </c>
      <c r="S9" s="11"/>
      <c r="T9" s="2"/>
      <c r="V9" s="3"/>
    </row>
    <row r="10" spans="1:32" x14ac:dyDescent="0.25">
      <c r="A10" s="6">
        <v>621000001</v>
      </c>
      <c r="B10" s="6" t="s">
        <v>6</v>
      </c>
      <c r="C10" s="7">
        <v>18000</v>
      </c>
      <c r="D10" s="2">
        <f t="shared" si="7"/>
        <v>18000</v>
      </c>
      <c r="E10" s="10"/>
      <c r="F10" s="10"/>
      <c r="G10" s="10"/>
      <c r="H10" s="10"/>
      <c r="I10" s="10"/>
      <c r="J10" s="10">
        <v>1</v>
      </c>
      <c r="K10" s="19">
        <f t="shared" si="8"/>
        <v>1</v>
      </c>
      <c r="L10" s="17"/>
      <c r="M10" s="12">
        <f t="shared" si="9"/>
        <v>0</v>
      </c>
      <c r="N10" s="12">
        <f t="shared" si="6"/>
        <v>0</v>
      </c>
      <c r="O10" s="12">
        <f t="shared" si="6"/>
        <v>0</v>
      </c>
      <c r="P10" s="12">
        <f t="shared" si="6"/>
        <v>0</v>
      </c>
      <c r="Q10" s="12">
        <f t="shared" si="6"/>
        <v>0</v>
      </c>
      <c r="R10" s="12">
        <f t="shared" si="6"/>
        <v>18000</v>
      </c>
      <c r="S10" s="11"/>
      <c r="T10" s="2"/>
      <c r="V10" s="3"/>
    </row>
    <row r="11" spans="1:32" x14ac:dyDescent="0.25">
      <c r="A11" s="6">
        <v>622000001</v>
      </c>
      <c r="B11" s="6" t="s">
        <v>7</v>
      </c>
      <c r="C11" s="7">
        <v>2000</v>
      </c>
      <c r="D11" s="2">
        <f t="shared" si="7"/>
        <v>2000</v>
      </c>
      <c r="E11" s="10"/>
      <c r="F11" s="10">
        <v>0.1</v>
      </c>
      <c r="G11" s="10">
        <v>0.1</v>
      </c>
      <c r="H11" s="10"/>
      <c r="I11" s="10"/>
      <c r="J11" s="10">
        <v>0.8</v>
      </c>
      <c r="K11" s="19">
        <f t="shared" si="8"/>
        <v>1</v>
      </c>
      <c r="L11" s="17"/>
      <c r="M11" s="12">
        <f t="shared" si="9"/>
        <v>0</v>
      </c>
      <c r="N11" s="12">
        <f t="shared" si="6"/>
        <v>200</v>
      </c>
      <c r="O11" s="12">
        <f t="shared" si="6"/>
        <v>200</v>
      </c>
      <c r="P11" s="12">
        <f t="shared" si="6"/>
        <v>0</v>
      </c>
      <c r="Q11" s="12">
        <f t="shared" si="6"/>
        <v>0</v>
      </c>
      <c r="R11" s="12">
        <f t="shared" si="6"/>
        <v>1600</v>
      </c>
      <c r="S11" s="11"/>
      <c r="T11" s="2"/>
      <c r="V11" s="3"/>
    </row>
    <row r="12" spans="1:32" x14ac:dyDescent="0.25">
      <c r="A12" s="6">
        <v>625000003</v>
      </c>
      <c r="B12" s="6" t="s">
        <v>8</v>
      </c>
      <c r="C12" s="7">
        <v>34500</v>
      </c>
      <c r="D12" s="2">
        <f t="shared" si="7"/>
        <v>34500</v>
      </c>
      <c r="E12" s="10">
        <v>0.17</v>
      </c>
      <c r="F12" s="10">
        <v>0.16</v>
      </c>
      <c r="G12" s="10">
        <v>0.16</v>
      </c>
      <c r="H12" s="10">
        <v>0.17</v>
      </c>
      <c r="I12" s="10">
        <v>0.17</v>
      </c>
      <c r="J12" s="10">
        <v>0.17</v>
      </c>
      <c r="K12" s="19">
        <f t="shared" si="8"/>
        <v>1</v>
      </c>
      <c r="L12" s="17"/>
      <c r="M12" s="12">
        <f t="shared" si="9"/>
        <v>5865</v>
      </c>
      <c r="N12" s="12">
        <f t="shared" si="6"/>
        <v>5520</v>
      </c>
      <c r="O12" s="12">
        <f t="shared" si="6"/>
        <v>5520</v>
      </c>
      <c r="P12" s="12">
        <f t="shared" si="6"/>
        <v>5865</v>
      </c>
      <c r="Q12" s="12">
        <f t="shared" si="6"/>
        <v>5865</v>
      </c>
      <c r="R12" s="12">
        <f t="shared" si="6"/>
        <v>5865</v>
      </c>
      <c r="S12" s="11"/>
      <c r="T12" s="2"/>
      <c r="V12" s="3"/>
    </row>
    <row r="13" spans="1:32" x14ac:dyDescent="0.25">
      <c r="A13" s="6">
        <v>631000001</v>
      </c>
      <c r="B13" s="6" t="s">
        <v>9</v>
      </c>
      <c r="C13" s="7">
        <v>11016</v>
      </c>
      <c r="D13" s="2">
        <f t="shared" si="7"/>
        <v>11016</v>
      </c>
      <c r="E13" s="10">
        <v>0.17</v>
      </c>
      <c r="F13" s="10">
        <v>0.16</v>
      </c>
      <c r="G13" s="10">
        <v>0.16</v>
      </c>
      <c r="H13" s="10">
        <v>0.17</v>
      </c>
      <c r="I13" s="10">
        <v>0.17</v>
      </c>
      <c r="J13" s="10">
        <v>0.17</v>
      </c>
      <c r="K13" s="19">
        <f t="shared" si="8"/>
        <v>1</v>
      </c>
      <c r="L13" s="17"/>
      <c r="M13" s="12">
        <f t="shared" si="9"/>
        <v>1872.72</v>
      </c>
      <c r="N13" s="12">
        <f t="shared" si="6"/>
        <v>1762.56</v>
      </c>
      <c r="O13" s="12">
        <f t="shared" si="6"/>
        <v>1762.56</v>
      </c>
      <c r="P13" s="12">
        <f t="shared" si="6"/>
        <v>1872.72</v>
      </c>
      <c r="Q13" s="12">
        <f t="shared" si="6"/>
        <v>1872.72</v>
      </c>
      <c r="R13" s="12">
        <f t="shared" si="6"/>
        <v>1872.72</v>
      </c>
      <c r="S13" s="11"/>
      <c r="T13" s="2"/>
      <c r="V13" s="3"/>
    </row>
    <row r="14" spans="1:32" x14ac:dyDescent="0.25">
      <c r="A14" s="6">
        <v>640000011</v>
      </c>
      <c r="B14" s="6" t="s">
        <v>10</v>
      </c>
      <c r="C14" s="25">
        <f>IF($D$2=$AC$1,60236.2204724409,60236.2204724409-(ReorgCuadrillas!B7*ReorgCuadrillas!L3*ReorgCuadrillas!L6*73%))</f>
        <v>60236.220472440902</v>
      </c>
      <c r="D14" s="26">
        <f t="shared" si="7"/>
        <v>60236.220472440902</v>
      </c>
      <c r="E14" s="10">
        <v>0.47</v>
      </c>
      <c r="F14" s="10">
        <v>0.11749999999999999</v>
      </c>
      <c r="G14" s="10">
        <v>0.11749999999999999</v>
      </c>
      <c r="H14" s="10">
        <v>0.11749999999999999</v>
      </c>
      <c r="I14" s="10">
        <v>0.11749999999999999</v>
      </c>
      <c r="J14" s="10">
        <v>0.06</v>
      </c>
      <c r="K14" s="19">
        <f t="shared" si="8"/>
        <v>0.99999999999999978</v>
      </c>
      <c r="L14" s="17"/>
      <c r="M14" s="12">
        <f t="shared" si="9"/>
        <v>28311.023622047222</v>
      </c>
      <c r="N14" s="12">
        <f t="shared" si="6"/>
        <v>7077.7559055118054</v>
      </c>
      <c r="O14" s="12">
        <f t="shared" si="6"/>
        <v>7077.7559055118054</v>
      </c>
      <c r="P14" s="12">
        <f t="shared" si="6"/>
        <v>7077.7559055118054</v>
      </c>
      <c r="Q14" s="12">
        <f t="shared" si="6"/>
        <v>7077.7559055118054</v>
      </c>
      <c r="R14" s="12">
        <f t="shared" si="6"/>
        <v>3614.1732283464539</v>
      </c>
      <c r="S14" s="11"/>
      <c r="T14" s="2"/>
      <c r="V14" s="3"/>
    </row>
    <row r="15" spans="1:32" x14ac:dyDescent="0.25">
      <c r="A15" s="6">
        <v>640000012</v>
      </c>
      <c r="B15" s="6" t="s">
        <v>11</v>
      </c>
      <c r="C15" s="7">
        <v>20862.992125984252</v>
      </c>
      <c r="D15" s="2">
        <f t="shared" si="7"/>
        <v>20862.992125984252</v>
      </c>
      <c r="E15" s="10"/>
      <c r="F15" s="10"/>
      <c r="G15" s="10"/>
      <c r="H15" s="10"/>
      <c r="I15" s="10"/>
      <c r="J15" s="10">
        <v>1</v>
      </c>
      <c r="K15" s="19">
        <f t="shared" si="8"/>
        <v>1</v>
      </c>
      <c r="L15" s="17"/>
      <c r="M15" s="12">
        <f t="shared" si="9"/>
        <v>0</v>
      </c>
      <c r="N15" s="12">
        <f t="shared" si="6"/>
        <v>0</v>
      </c>
      <c r="O15" s="12">
        <f t="shared" si="6"/>
        <v>0</v>
      </c>
      <c r="P15" s="12">
        <f t="shared" si="6"/>
        <v>0</v>
      </c>
      <c r="Q15" s="12">
        <f t="shared" si="6"/>
        <v>0</v>
      </c>
      <c r="R15" s="12">
        <f t="shared" si="6"/>
        <v>20862.992125984252</v>
      </c>
      <c r="S15" s="11"/>
      <c r="T15" s="2"/>
      <c r="V15" s="3"/>
    </row>
    <row r="16" spans="1:32" x14ac:dyDescent="0.25">
      <c r="A16" s="6">
        <v>640000013</v>
      </c>
      <c r="B16" s="6" t="s">
        <v>12</v>
      </c>
      <c r="C16" s="7">
        <v>2575.2462760336775</v>
      </c>
      <c r="D16" s="2">
        <f t="shared" si="7"/>
        <v>2575.2462760336775</v>
      </c>
      <c r="E16" s="10"/>
      <c r="F16" s="10"/>
      <c r="G16" s="10"/>
      <c r="H16" s="10"/>
      <c r="I16" s="10"/>
      <c r="J16" s="10">
        <v>1</v>
      </c>
      <c r="K16" s="19">
        <f t="shared" si="8"/>
        <v>1</v>
      </c>
      <c r="L16" s="17"/>
      <c r="M16" s="12">
        <f t="shared" si="9"/>
        <v>0</v>
      </c>
      <c r="N16" s="12">
        <f t="shared" si="6"/>
        <v>0</v>
      </c>
      <c r="O16" s="12">
        <f t="shared" si="6"/>
        <v>0</v>
      </c>
      <c r="P16" s="12">
        <f t="shared" si="6"/>
        <v>0</v>
      </c>
      <c r="Q16" s="12">
        <f t="shared" si="6"/>
        <v>0</v>
      </c>
      <c r="R16" s="12">
        <f t="shared" si="6"/>
        <v>2575.2462760336775</v>
      </c>
      <c r="S16" s="11"/>
      <c r="T16" s="2"/>
      <c r="V16" s="3"/>
    </row>
    <row r="17" spans="1:22" x14ac:dyDescent="0.25">
      <c r="A17" s="6">
        <v>642000011</v>
      </c>
      <c r="B17" s="6" t="s">
        <v>58</v>
      </c>
      <c r="C17" s="25">
        <f>IF(OR($D$2=$AC$1,$D$2=$AC$3),16263.7795275591,16263.7795275591-(ReorgCuadrillas!B7*ReorgCuadrillas!L3*ReorgCuadrillas!L6*27%))</f>
        <v>16263.7795275591</v>
      </c>
      <c r="D17" s="26">
        <f t="shared" si="7"/>
        <v>16263.7795275591</v>
      </c>
      <c r="E17" s="10">
        <v>0.47</v>
      </c>
      <c r="F17" s="10">
        <v>0.11749999999999999</v>
      </c>
      <c r="G17" s="10">
        <v>0.11749999999999999</v>
      </c>
      <c r="H17" s="10">
        <v>0.11749999999999999</v>
      </c>
      <c r="I17" s="10">
        <v>0.11749999999999999</v>
      </c>
      <c r="J17" s="10">
        <v>0.06</v>
      </c>
      <c r="K17" s="19">
        <f t="shared" si="8"/>
        <v>0.99999999999999978</v>
      </c>
      <c r="L17" s="17"/>
      <c r="M17" s="12">
        <f t="shared" si="9"/>
        <v>7643.9763779527766</v>
      </c>
      <c r="N17" s="12">
        <f t="shared" si="6"/>
        <v>1910.9940944881942</v>
      </c>
      <c r="O17" s="12">
        <f t="shared" si="6"/>
        <v>1910.9940944881942</v>
      </c>
      <c r="P17" s="12">
        <f t="shared" si="6"/>
        <v>1910.9940944881942</v>
      </c>
      <c r="Q17" s="12">
        <f t="shared" si="6"/>
        <v>1910.9940944881942</v>
      </c>
      <c r="R17" s="12">
        <f t="shared" si="6"/>
        <v>975.82677165354596</v>
      </c>
      <c r="S17" s="11"/>
      <c r="T17" s="2"/>
      <c r="V17" s="3"/>
    </row>
    <row r="18" spans="1:22" x14ac:dyDescent="0.25">
      <c r="A18" s="6">
        <v>642000012</v>
      </c>
      <c r="B18" s="6" t="s">
        <v>13</v>
      </c>
      <c r="C18" s="7">
        <v>5633.0078740157487</v>
      </c>
      <c r="D18" s="2">
        <f t="shared" si="7"/>
        <v>5633.0078740157487</v>
      </c>
      <c r="E18" s="10"/>
      <c r="F18" s="10"/>
      <c r="G18" s="10"/>
      <c r="H18" s="10"/>
      <c r="I18" s="10"/>
      <c r="J18" s="10">
        <v>1</v>
      </c>
      <c r="K18" s="19">
        <f t="shared" si="8"/>
        <v>1</v>
      </c>
      <c r="L18" s="17"/>
      <c r="M18" s="12">
        <f t="shared" si="9"/>
        <v>0</v>
      </c>
      <c r="N18" s="12">
        <f t="shared" si="6"/>
        <v>0</v>
      </c>
      <c r="O18" s="12">
        <f t="shared" si="6"/>
        <v>0</v>
      </c>
      <c r="P18" s="12">
        <f t="shared" si="6"/>
        <v>0</v>
      </c>
      <c r="Q18" s="12">
        <f t="shared" si="6"/>
        <v>0</v>
      </c>
      <c r="R18" s="12">
        <f t="shared" si="6"/>
        <v>5633.0078740157487</v>
      </c>
      <c r="S18" s="11"/>
      <c r="T18" s="2"/>
      <c r="V18" s="3"/>
    </row>
    <row r="19" spans="1:22" x14ac:dyDescent="0.25">
      <c r="A19" s="6">
        <v>642000013</v>
      </c>
      <c r="B19" s="6" t="s">
        <v>14</v>
      </c>
      <c r="C19" s="7">
        <v>695.31649452909301</v>
      </c>
      <c r="D19" s="2">
        <f t="shared" si="7"/>
        <v>695.31649452909301</v>
      </c>
      <c r="E19" s="10"/>
      <c r="F19" s="10"/>
      <c r="G19" s="10"/>
      <c r="H19" s="10"/>
      <c r="I19" s="10"/>
      <c r="J19" s="10">
        <v>1</v>
      </c>
      <c r="K19" s="19">
        <f t="shared" si="8"/>
        <v>1</v>
      </c>
      <c r="L19" s="17"/>
      <c r="M19" s="12">
        <f t="shared" si="9"/>
        <v>0</v>
      </c>
      <c r="N19" s="12">
        <f t="shared" si="6"/>
        <v>0</v>
      </c>
      <c r="O19" s="12">
        <f t="shared" si="6"/>
        <v>0</v>
      </c>
      <c r="P19" s="12">
        <f t="shared" si="6"/>
        <v>0</v>
      </c>
      <c r="Q19" s="12">
        <f t="shared" si="6"/>
        <v>0</v>
      </c>
      <c r="R19" s="12">
        <f t="shared" si="6"/>
        <v>695.31649452909301</v>
      </c>
      <c r="S19" s="11"/>
      <c r="T19" s="2"/>
      <c r="V19" s="3"/>
    </row>
    <row r="20" spans="1:22" x14ac:dyDescent="0.25">
      <c r="A20" s="6">
        <v>662300009</v>
      </c>
      <c r="B20" s="6" t="s">
        <v>15</v>
      </c>
      <c r="C20" s="7">
        <v>800.42</v>
      </c>
      <c r="D20" s="2">
        <f t="shared" si="7"/>
        <v>800.42</v>
      </c>
      <c r="E20" s="10"/>
      <c r="F20" s="10">
        <v>0.1</v>
      </c>
      <c r="G20" s="10">
        <v>0.1</v>
      </c>
      <c r="H20" s="10"/>
      <c r="I20" s="10"/>
      <c r="J20" s="10">
        <v>0.8</v>
      </c>
      <c r="K20" s="19">
        <f t="shared" si="8"/>
        <v>1</v>
      </c>
      <c r="L20" s="17"/>
      <c r="M20" s="12">
        <f t="shared" si="9"/>
        <v>0</v>
      </c>
      <c r="N20" s="12">
        <f t="shared" si="6"/>
        <v>80.042000000000002</v>
      </c>
      <c r="O20" s="12">
        <f t="shared" si="6"/>
        <v>80.042000000000002</v>
      </c>
      <c r="P20" s="12">
        <f t="shared" si="6"/>
        <v>0</v>
      </c>
      <c r="Q20" s="12">
        <f t="shared" si="6"/>
        <v>0</v>
      </c>
      <c r="R20" s="12">
        <f t="shared" si="6"/>
        <v>640.33600000000001</v>
      </c>
      <c r="S20" s="11"/>
      <c r="T20" s="2"/>
      <c r="V20" s="3"/>
    </row>
    <row r="21" spans="1:22" x14ac:dyDescent="0.25">
      <c r="A21" s="1">
        <v>680000001</v>
      </c>
      <c r="B21" s="1" t="s">
        <v>17</v>
      </c>
      <c r="C21" s="2">
        <v>95786.304136165301</v>
      </c>
      <c r="D21" s="2">
        <f t="shared" si="7"/>
        <v>95786.304136165301</v>
      </c>
      <c r="E21" s="10">
        <v>0.17</v>
      </c>
      <c r="F21" s="10">
        <v>0.16</v>
      </c>
      <c r="G21" s="10">
        <v>0.16</v>
      </c>
      <c r="H21" s="10">
        <v>0.17</v>
      </c>
      <c r="I21" s="10">
        <v>0.17</v>
      </c>
      <c r="J21" s="10">
        <v>0.17</v>
      </c>
      <c r="K21" s="19">
        <f t="shared" si="8"/>
        <v>1</v>
      </c>
      <c r="L21" s="17"/>
      <c r="M21" s="12">
        <f t="shared" si="9"/>
        <v>16283.671703148102</v>
      </c>
      <c r="N21" s="12">
        <f t="shared" si="6"/>
        <v>15325.808661786448</v>
      </c>
      <c r="O21" s="12">
        <f t="shared" si="6"/>
        <v>15325.808661786448</v>
      </c>
      <c r="P21" s="12">
        <f t="shared" si="6"/>
        <v>16283.671703148102</v>
      </c>
      <c r="Q21" s="12">
        <f t="shared" si="6"/>
        <v>16283.671703148102</v>
      </c>
      <c r="R21" s="12">
        <f t="shared" si="6"/>
        <v>16283.671703148102</v>
      </c>
      <c r="S21" s="11"/>
      <c r="T21" s="2"/>
      <c r="V21" s="3"/>
    </row>
    <row r="22" spans="1:22" x14ac:dyDescent="0.25">
      <c r="A22" s="1">
        <v>680000001</v>
      </c>
      <c r="B22" s="1" t="s">
        <v>17</v>
      </c>
      <c r="C22" s="2">
        <v>146496.70044354693</v>
      </c>
      <c r="D22" s="2">
        <f t="shared" si="7"/>
        <v>146496.70044354693</v>
      </c>
      <c r="E22" s="10">
        <v>0.17</v>
      </c>
      <c r="F22" s="10">
        <v>0.16</v>
      </c>
      <c r="G22" s="10">
        <v>0.16</v>
      </c>
      <c r="H22" s="10">
        <v>0.17</v>
      </c>
      <c r="I22" s="10">
        <v>0.17</v>
      </c>
      <c r="J22" s="10">
        <v>0.17</v>
      </c>
      <c r="K22" s="19">
        <f t="shared" si="8"/>
        <v>1</v>
      </c>
      <c r="L22" s="17"/>
      <c r="M22" s="12">
        <f t="shared" si="9"/>
        <v>24904.439075402981</v>
      </c>
      <c r="N22" s="12">
        <f t="shared" si="6"/>
        <v>23439.472070967509</v>
      </c>
      <c r="O22" s="12">
        <f t="shared" si="6"/>
        <v>23439.472070967509</v>
      </c>
      <c r="P22" s="12">
        <f t="shared" si="6"/>
        <v>24904.439075402981</v>
      </c>
      <c r="Q22" s="12">
        <f t="shared" si="6"/>
        <v>24904.439075402981</v>
      </c>
      <c r="R22" s="12">
        <f t="shared" si="6"/>
        <v>24904.439075402981</v>
      </c>
      <c r="S22" s="11"/>
      <c r="T22" s="2"/>
      <c r="V22" s="3"/>
    </row>
    <row r="23" spans="1:22" x14ac:dyDescent="0.25">
      <c r="A23" s="1">
        <v>681000001</v>
      </c>
      <c r="B23" s="1" t="s">
        <v>18</v>
      </c>
      <c r="C23" s="2">
        <v>500</v>
      </c>
      <c r="D23" s="2">
        <f t="shared" si="7"/>
        <v>500</v>
      </c>
      <c r="E23" s="10">
        <v>0.6</v>
      </c>
      <c r="F23" s="10">
        <v>0.1</v>
      </c>
      <c r="G23" s="10">
        <v>0.1</v>
      </c>
      <c r="H23" s="10"/>
      <c r="I23" s="10"/>
      <c r="J23" s="10">
        <v>0.2</v>
      </c>
      <c r="K23" s="19">
        <f t="shared" si="8"/>
        <v>1</v>
      </c>
      <c r="L23" s="17"/>
      <c r="M23" s="12">
        <f t="shared" si="9"/>
        <v>300</v>
      </c>
      <c r="N23" s="12">
        <f t="shared" si="6"/>
        <v>50</v>
      </c>
      <c r="O23" s="12">
        <f t="shared" si="6"/>
        <v>50</v>
      </c>
      <c r="P23" s="12">
        <f t="shared" si="6"/>
        <v>0</v>
      </c>
      <c r="Q23" s="12">
        <f t="shared" si="6"/>
        <v>0</v>
      </c>
      <c r="R23" s="12">
        <f t="shared" si="6"/>
        <v>100</v>
      </c>
      <c r="S23" s="11"/>
      <c r="T23" s="2"/>
      <c r="V23" s="3"/>
    </row>
    <row r="24" spans="1:22" x14ac:dyDescent="0.25">
      <c r="A24" s="1">
        <v>681000001</v>
      </c>
      <c r="B24" s="1" t="s">
        <v>19</v>
      </c>
      <c r="C24" s="2">
        <v>5285.7142857142853</v>
      </c>
      <c r="D24" s="2">
        <f t="shared" si="7"/>
        <v>5285.7142857142853</v>
      </c>
      <c r="E24" s="10">
        <v>0.6</v>
      </c>
      <c r="F24" s="10">
        <v>0.1</v>
      </c>
      <c r="G24" s="10">
        <v>0.1</v>
      </c>
      <c r="H24" s="10"/>
      <c r="I24" s="10"/>
      <c r="J24" s="10">
        <v>0.2</v>
      </c>
      <c r="K24" s="19">
        <f t="shared" si="8"/>
        <v>1</v>
      </c>
      <c r="L24" s="17"/>
      <c r="M24" s="12">
        <f t="shared" si="9"/>
        <v>3171.4285714285711</v>
      </c>
      <c r="N24" s="12">
        <f t="shared" ref="N24:R26" si="10">$D24*F24</f>
        <v>528.57142857142856</v>
      </c>
      <c r="O24" s="12">
        <f t="shared" si="10"/>
        <v>528.57142857142856</v>
      </c>
      <c r="P24" s="12">
        <f t="shared" si="10"/>
        <v>0</v>
      </c>
      <c r="Q24" s="12">
        <f t="shared" si="10"/>
        <v>0</v>
      </c>
      <c r="R24" s="12">
        <f t="shared" si="10"/>
        <v>1057.1428571428571</v>
      </c>
      <c r="S24" s="11"/>
      <c r="T24" s="2"/>
      <c r="V24" s="3"/>
    </row>
    <row r="25" spans="1:22" x14ac:dyDescent="0.25">
      <c r="A25" s="1">
        <v>681000001</v>
      </c>
      <c r="B25" s="1" t="s">
        <v>20</v>
      </c>
      <c r="C25" s="2">
        <v>35000</v>
      </c>
      <c r="D25" s="2">
        <f t="shared" si="7"/>
        <v>35000</v>
      </c>
      <c r="E25" s="10">
        <v>0.17</v>
      </c>
      <c r="F25" s="10">
        <v>0.16</v>
      </c>
      <c r="G25" s="10">
        <v>0.16</v>
      </c>
      <c r="H25" s="10">
        <v>0.17</v>
      </c>
      <c r="I25" s="10">
        <v>0.17</v>
      </c>
      <c r="J25" s="10">
        <v>0.17</v>
      </c>
      <c r="K25" s="19">
        <f t="shared" si="8"/>
        <v>1</v>
      </c>
      <c r="L25" s="17"/>
      <c r="M25" s="12">
        <f t="shared" si="9"/>
        <v>5950</v>
      </c>
      <c r="N25" s="12">
        <f t="shared" si="10"/>
        <v>5600</v>
      </c>
      <c r="O25" s="12">
        <f t="shared" si="10"/>
        <v>5600</v>
      </c>
      <c r="P25" s="12">
        <f t="shared" si="10"/>
        <v>5950</v>
      </c>
      <c r="Q25" s="12">
        <f t="shared" si="10"/>
        <v>5950</v>
      </c>
      <c r="R25" s="12">
        <f t="shared" si="10"/>
        <v>5950</v>
      </c>
      <c r="S25" s="11"/>
      <c r="T25" s="2"/>
      <c r="V25" s="3"/>
    </row>
    <row r="26" spans="1:22" x14ac:dyDescent="0.25">
      <c r="A26" s="1">
        <v>681000001</v>
      </c>
      <c r="B26" s="1" t="s">
        <v>21</v>
      </c>
      <c r="C26" s="2">
        <v>20500</v>
      </c>
      <c r="D26" s="2">
        <f t="shared" si="7"/>
        <v>20500</v>
      </c>
      <c r="E26" s="10">
        <v>0.17</v>
      </c>
      <c r="F26" s="10">
        <v>0.16</v>
      </c>
      <c r="G26" s="10">
        <v>0.16</v>
      </c>
      <c r="H26" s="10">
        <v>0.17</v>
      </c>
      <c r="I26" s="10">
        <v>0.17</v>
      </c>
      <c r="J26" s="10">
        <v>0.17</v>
      </c>
      <c r="K26" s="19">
        <f t="shared" si="8"/>
        <v>1</v>
      </c>
      <c r="L26" s="17"/>
      <c r="M26" s="12">
        <f t="shared" si="9"/>
        <v>3485.0000000000005</v>
      </c>
      <c r="N26" s="12">
        <f t="shared" si="10"/>
        <v>3280</v>
      </c>
      <c r="O26" s="12">
        <f t="shared" si="10"/>
        <v>3280</v>
      </c>
      <c r="P26" s="12">
        <f t="shared" si="10"/>
        <v>3485.0000000000005</v>
      </c>
      <c r="Q26" s="12">
        <f t="shared" si="10"/>
        <v>3485.0000000000005</v>
      </c>
      <c r="R26" s="12">
        <f t="shared" si="10"/>
        <v>3485.0000000000005</v>
      </c>
      <c r="S26" s="11"/>
      <c r="T26" s="2"/>
      <c r="V26" s="3"/>
    </row>
    <row r="27" spans="1:22" x14ac:dyDescent="0.25">
      <c r="B27" s="1" t="s">
        <v>74</v>
      </c>
      <c r="C27" s="26">
        <f>IF($D$2=$AC$1,0,1471.9)</f>
        <v>0</v>
      </c>
      <c r="D27" s="26">
        <f t="shared" si="7"/>
        <v>0</v>
      </c>
      <c r="E27" s="10">
        <v>1</v>
      </c>
      <c r="F27" s="10"/>
      <c r="G27" s="10"/>
      <c r="H27" s="10"/>
      <c r="I27" s="10"/>
      <c r="J27" s="10"/>
      <c r="K27" s="19">
        <f>SUM(E27:J27)</f>
        <v>1</v>
      </c>
      <c r="M27" s="12">
        <f t="shared" ref="M27:R27" si="11">$D27*E27</f>
        <v>0</v>
      </c>
      <c r="N27" s="12">
        <f t="shared" si="11"/>
        <v>0</v>
      </c>
      <c r="O27" s="12">
        <f t="shared" si="11"/>
        <v>0</v>
      </c>
      <c r="P27" s="12">
        <f t="shared" si="11"/>
        <v>0</v>
      </c>
      <c r="Q27" s="12">
        <f t="shared" si="11"/>
        <v>0</v>
      </c>
      <c r="R27" s="12">
        <f t="shared" si="11"/>
        <v>0</v>
      </c>
    </row>
  </sheetData>
  <autoFilter ref="A7:R27" xr:uid="{00000000-0009-0000-0000-000000000000}"/>
  <mergeCells count="6">
    <mergeCell ref="A1:C1"/>
    <mergeCell ref="A2:C2"/>
    <mergeCell ref="E2:J2"/>
    <mergeCell ref="E3:J3"/>
    <mergeCell ref="M2:R2"/>
    <mergeCell ref="M3:R3"/>
  </mergeCells>
  <dataValidations disablePrompts="1" count="1">
    <dataValidation type="list" allowBlank="1" showInputMessage="1" showErrorMessage="1" sqref="D2" xr:uid="{00000000-0002-0000-0000-000000000000}">
      <formula1>$AC$1:$AC$2</formula1>
    </dataValidation>
  </dataValidations>
  <pageMargins left="0.7" right="0.7" top="0.75" bottom="0.75" header="0.3" footer="0.3"/>
  <pageSetup paperSize="9" orientation="portrait" horizontalDpi="0" verticalDpi="0" r:id="rId1"/>
  <ignoredErrors>
    <ignoredError sqref="K8:K26" formulaRange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workbookViewId="0">
      <selection activeCell="B6" sqref="B6"/>
    </sheetView>
  </sheetViews>
  <sheetFormatPr defaultRowHeight="15" x14ac:dyDescent="0.25"/>
  <cols>
    <col min="1" max="1" width="26.5703125" bestFit="1" customWidth="1"/>
    <col min="2" max="2" width="10.7109375" customWidth="1"/>
    <col min="3" max="3" width="14.7109375" customWidth="1"/>
    <col min="4" max="4" width="12.28515625" bestFit="1" customWidth="1"/>
    <col min="5" max="5" width="15.140625" bestFit="1" customWidth="1"/>
    <col min="6" max="6" width="8.28515625" customWidth="1"/>
  </cols>
  <sheetData>
    <row r="1" spans="1:10" ht="15.75" thickBot="1" x14ac:dyDescent="0.3">
      <c r="A1" s="1" t="s">
        <v>57</v>
      </c>
      <c r="B1" s="46">
        <v>4</v>
      </c>
      <c r="C1" s="1"/>
      <c r="D1" s="1"/>
      <c r="E1" s="1"/>
      <c r="F1" s="1"/>
      <c r="G1" t="s">
        <v>70</v>
      </c>
      <c r="J1" s="21">
        <v>30</v>
      </c>
    </row>
    <row r="2" spans="1:10" ht="15.75" thickBot="1" x14ac:dyDescent="0.3">
      <c r="A2" s="1" t="s">
        <v>53</v>
      </c>
      <c r="B2" s="21">
        <v>1</v>
      </c>
      <c r="C2" s="1"/>
      <c r="D2" s="36"/>
      <c r="E2" t="s">
        <v>65</v>
      </c>
      <c r="F2" s="1"/>
      <c r="G2" t="s">
        <v>71</v>
      </c>
      <c r="J2" s="21">
        <v>3</v>
      </c>
    </row>
    <row r="3" spans="1:10" ht="15.75" thickBot="1" x14ac:dyDescent="0.3">
      <c r="A3" t="s">
        <v>54</v>
      </c>
      <c r="B3" s="21">
        <v>20</v>
      </c>
      <c r="C3" s="1"/>
      <c r="D3" s="37"/>
      <c r="E3" t="s">
        <v>66</v>
      </c>
      <c r="F3" s="1"/>
      <c r="G3" t="s">
        <v>72</v>
      </c>
      <c r="J3" s="33">
        <f>J1-J2</f>
        <v>27</v>
      </c>
    </row>
    <row r="4" spans="1:10" ht="15.75" thickBot="1" x14ac:dyDescent="0.3">
      <c r="A4" t="s">
        <v>55</v>
      </c>
      <c r="B4" s="47">
        <f>ROUND((B1/B2)/B3,2)</f>
        <v>0.2</v>
      </c>
      <c r="C4" s="1"/>
      <c r="D4" s="38"/>
      <c r="E4" t="s">
        <v>67</v>
      </c>
      <c r="F4" s="1"/>
    </row>
    <row r="5" spans="1:10" x14ac:dyDescent="0.25">
      <c r="A5" t="s">
        <v>63</v>
      </c>
      <c r="B5" s="21">
        <v>30</v>
      </c>
      <c r="C5" s="1"/>
      <c r="D5" s="1"/>
      <c r="E5" s="1"/>
      <c r="F5" s="1"/>
    </row>
    <row r="6" spans="1:10" x14ac:dyDescent="0.25">
      <c r="A6" t="s">
        <v>64</v>
      </c>
      <c r="B6" s="33">
        <f>((150/B5)*B3)/B1</f>
        <v>25</v>
      </c>
      <c r="C6" s="1"/>
      <c r="D6" s="1"/>
      <c r="E6" s="1"/>
      <c r="F6" s="1"/>
    </row>
    <row r="7" spans="1:10" x14ac:dyDescent="0.25">
      <c r="A7" t="s">
        <v>69</v>
      </c>
      <c r="B7" s="48">
        <v>47.94</v>
      </c>
      <c r="C7" s="1"/>
      <c r="D7" s="1"/>
      <c r="E7" s="1"/>
      <c r="F7" s="1"/>
    </row>
    <row r="8" spans="1:10" x14ac:dyDescent="0.25">
      <c r="A8" s="1"/>
      <c r="B8" s="1"/>
      <c r="C8" s="1"/>
      <c r="D8" s="1"/>
      <c r="E8" s="1"/>
      <c r="F8" s="1"/>
    </row>
    <row r="9" spans="1:10" x14ac:dyDescent="0.25">
      <c r="A9" s="13" t="s">
        <v>56</v>
      </c>
      <c r="B9" s="1"/>
      <c r="C9" s="1"/>
      <c r="D9" s="1"/>
      <c r="E9" s="1"/>
      <c r="F9" s="1"/>
    </row>
    <row r="10" spans="1:10" x14ac:dyDescent="0.25">
      <c r="A10" s="13" t="s">
        <v>62</v>
      </c>
      <c r="B10" s="1"/>
      <c r="C10" s="1"/>
      <c r="D10" s="1"/>
      <c r="E10" s="1"/>
      <c r="F10" s="1"/>
    </row>
    <row r="11" spans="1:10" x14ac:dyDescent="0.25">
      <c r="A11" s="1"/>
      <c r="B11" s="31">
        <f>SUM(B13:B31)</f>
        <v>150</v>
      </c>
      <c r="C11" s="31"/>
      <c r="D11" s="31"/>
      <c r="E11" s="23"/>
      <c r="F11" s="31"/>
    </row>
    <row r="12" spans="1:10" ht="45" x14ac:dyDescent="0.25">
      <c r="A12" s="31" t="s">
        <v>51</v>
      </c>
      <c r="B12" s="4" t="s">
        <v>52</v>
      </c>
      <c r="C12" s="4" t="s">
        <v>75</v>
      </c>
      <c r="D12" s="4" t="s">
        <v>76</v>
      </c>
      <c r="E12" s="4" t="s">
        <v>77</v>
      </c>
      <c r="F12" s="4"/>
    </row>
    <row r="13" spans="1:10" x14ac:dyDescent="0.25">
      <c r="A13" s="1" t="s">
        <v>32</v>
      </c>
      <c r="B13" s="3">
        <v>5</v>
      </c>
      <c r="C13" s="3">
        <f>B13/B$4</f>
        <v>25</v>
      </c>
      <c r="D13" s="34">
        <f>B13/(E13*B$4)</f>
        <v>2.5</v>
      </c>
      <c r="E13">
        <v>10</v>
      </c>
      <c r="F13" s="3"/>
    </row>
    <row r="14" spans="1:10" x14ac:dyDescent="0.25">
      <c r="A14" s="1" t="s">
        <v>33</v>
      </c>
      <c r="B14" s="3">
        <v>10</v>
      </c>
      <c r="C14" s="3">
        <f t="shared" ref="C14:C31" si="0">B14/B$4</f>
        <v>50</v>
      </c>
      <c r="D14" s="34">
        <f t="shared" ref="D14:D31" si="1">B14/(E14*B$4)</f>
        <v>5</v>
      </c>
      <c r="E14">
        <v>10</v>
      </c>
      <c r="F14" s="3"/>
    </row>
    <row r="15" spans="1:10" x14ac:dyDescent="0.25">
      <c r="A15" s="1" t="s">
        <v>34</v>
      </c>
      <c r="B15" s="3">
        <v>6</v>
      </c>
      <c r="C15" s="3">
        <f t="shared" si="0"/>
        <v>30</v>
      </c>
      <c r="D15" s="34">
        <f t="shared" si="1"/>
        <v>3</v>
      </c>
      <c r="E15">
        <v>10</v>
      </c>
      <c r="F15" s="3"/>
    </row>
    <row r="16" spans="1:10" x14ac:dyDescent="0.25">
      <c r="A16" s="1" t="s">
        <v>35</v>
      </c>
      <c r="B16" s="3">
        <v>7</v>
      </c>
      <c r="C16" s="3">
        <f t="shared" si="0"/>
        <v>35</v>
      </c>
      <c r="D16" s="34">
        <f t="shared" si="1"/>
        <v>3.5</v>
      </c>
      <c r="E16">
        <v>10</v>
      </c>
      <c r="F16" s="3"/>
    </row>
    <row r="17" spans="1:6" x14ac:dyDescent="0.25">
      <c r="A17" s="1" t="s">
        <v>36</v>
      </c>
      <c r="B17" s="3">
        <v>5</v>
      </c>
      <c r="C17" s="3">
        <f t="shared" si="0"/>
        <v>25</v>
      </c>
      <c r="D17" s="34">
        <f t="shared" si="1"/>
        <v>2.5</v>
      </c>
      <c r="E17">
        <v>10</v>
      </c>
      <c r="F17" s="3"/>
    </row>
    <row r="18" spans="1:6" x14ac:dyDescent="0.25">
      <c r="A18" s="1" t="s">
        <v>37</v>
      </c>
      <c r="B18" s="3">
        <v>8</v>
      </c>
      <c r="C18" s="3">
        <f t="shared" si="0"/>
        <v>40</v>
      </c>
      <c r="D18" s="34">
        <f t="shared" si="1"/>
        <v>4</v>
      </c>
      <c r="E18">
        <v>10</v>
      </c>
      <c r="F18" s="3"/>
    </row>
    <row r="19" spans="1:6" x14ac:dyDescent="0.25">
      <c r="A19" s="1" t="s">
        <v>38</v>
      </c>
      <c r="B19" s="3">
        <v>8</v>
      </c>
      <c r="C19" s="3">
        <f t="shared" si="0"/>
        <v>40</v>
      </c>
      <c r="D19" s="34">
        <f t="shared" si="1"/>
        <v>4</v>
      </c>
      <c r="E19">
        <v>10</v>
      </c>
      <c r="F19" s="3"/>
    </row>
    <row r="20" spans="1:6" x14ac:dyDescent="0.25">
      <c r="A20" s="1" t="s">
        <v>39</v>
      </c>
      <c r="B20" s="3">
        <v>11</v>
      </c>
      <c r="C20" s="3">
        <f t="shared" si="0"/>
        <v>55</v>
      </c>
      <c r="D20" s="34">
        <f t="shared" si="1"/>
        <v>5.5</v>
      </c>
      <c r="E20">
        <v>10</v>
      </c>
      <c r="F20" s="3"/>
    </row>
    <row r="21" spans="1:6" x14ac:dyDescent="0.25">
      <c r="A21" s="1" t="s">
        <v>40</v>
      </c>
      <c r="B21" s="3">
        <v>6</v>
      </c>
      <c r="C21" s="3">
        <f t="shared" si="0"/>
        <v>30</v>
      </c>
      <c r="D21" s="34">
        <f t="shared" si="1"/>
        <v>3</v>
      </c>
      <c r="E21">
        <v>10</v>
      </c>
      <c r="F21" s="3"/>
    </row>
    <row r="22" spans="1:6" x14ac:dyDescent="0.25">
      <c r="A22" s="1" t="s">
        <v>41</v>
      </c>
      <c r="B22" s="3">
        <v>3</v>
      </c>
      <c r="C22" s="3">
        <f t="shared" si="0"/>
        <v>15</v>
      </c>
      <c r="D22" s="34">
        <f t="shared" si="1"/>
        <v>1.5</v>
      </c>
      <c r="E22">
        <v>10</v>
      </c>
      <c r="F22" s="3"/>
    </row>
    <row r="23" spans="1:6" x14ac:dyDescent="0.25">
      <c r="A23" s="1" t="s">
        <v>42</v>
      </c>
      <c r="B23" s="3">
        <v>7</v>
      </c>
      <c r="C23" s="3">
        <f t="shared" si="0"/>
        <v>35</v>
      </c>
      <c r="D23" s="34">
        <f t="shared" si="1"/>
        <v>3.5</v>
      </c>
      <c r="E23">
        <v>10</v>
      </c>
      <c r="F23" s="3"/>
    </row>
    <row r="24" spans="1:6" x14ac:dyDescent="0.25">
      <c r="A24" s="1" t="s">
        <v>43</v>
      </c>
      <c r="B24" s="3">
        <v>9</v>
      </c>
      <c r="C24" s="3">
        <f t="shared" si="0"/>
        <v>45</v>
      </c>
      <c r="D24" s="34">
        <f t="shared" si="1"/>
        <v>4.5</v>
      </c>
      <c r="E24">
        <v>10</v>
      </c>
      <c r="F24" s="3"/>
    </row>
    <row r="25" spans="1:6" x14ac:dyDescent="0.25">
      <c r="A25" s="1" t="s">
        <v>44</v>
      </c>
      <c r="B25" s="3">
        <v>10</v>
      </c>
      <c r="C25" s="3">
        <f t="shared" si="0"/>
        <v>50</v>
      </c>
      <c r="D25" s="34">
        <f t="shared" si="1"/>
        <v>5</v>
      </c>
      <c r="E25">
        <v>10</v>
      </c>
      <c r="F25" s="3"/>
    </row>
    <row r="26" spans="1:6" x14ac:dyDescent="0.25">
      <c r="A26" s="1" t="s">
        <v>45</v>
      </c>
      <c r="B26" s="3">
        <v>12</v>
      </c>
      <c r="C26" s="3">
        <f t="shared" si="0"/>
        <v>60</v>
      </c>
      <c r="D26" s="34">
        <f t="shared" si="1"/>
        <v>6</v>
      </c>
      <c r="E26">
        <v>10</v>
      </c>
      <c r="F26" s="3"/>
    </row>
    <row r="27" spans="1:6" x14ac:dyDescent="0.25">
      <c r="A27" s="1" t="s">
        <v>46</v>
      </c>
      <c r="B27" s="3">
        <v>9</v>
      </c>
      <c r="C27" s="3">
        <f t="shared" si="0"/>
        <v>45</v>
      </c>
      <c r="D27" s="34">
        <f t="shared" si="1"/>
        <v>4.5</v>
      </c>
      <c r="E27">
        <v>10</v>
      </c>
      <c r="F27" s="3"/>
    </row>
    <row r="28" spans="1:6" x14ac:dyDescent="0.25">
      <c r="A28" s="1" t="s">
        <v>47</v>
      </c>
      <c r="B28" s="3">
        <v>8</v>
      </c>
      <c r="C28" s="3">
        <f t="shared" si="0"/>
        <v>40</v>
      </c>
      <c r="D28" s="34">
        <f t="shared" si="1"/>
        <v>4</v>
      </c>
      <c r="E28">
        <v>10</v>
      </c>
      <c r="F28" s="3"/>
    </row>
    <row r="29" spans="1:6" x14ac:dyDescent="0.25">
      <c r="A29" s="1" t="s">
        <v>48</v>
      </c>
      <c r="B29" s="3">
        <v>9</v>
      </c>
      <c r="C29" s="3">
        <f t="shared" si="0"/>
        <v>45</v>
      </c>
      <c r="D29" s="34">
        <f t="shared" si="1"/>
        <v>4.5</v>
      </c>
      <c r="E29">
        <v>10</v>
      </c>
      <c r="F29" s="3"/>
    </row>
    <row r="30" spans="1:6" x14ac:dyDescent="0.25">
      <c r="A30" s="1" t="s">
        <v>49</v>
      </c>
      <c r="B30" s="3">
        <v>11</v>
      </c>
      <c r="C30" s="3">
        <f t="shared" si="0"/>
        <v>55</v>
      </c>
      <c r="D30" s="34">
        <f t="shared" si="1"/>
        <v>5.5</v>
      </c>
      <c r="E30">
        <v>10</v>
      </c>
      <c r="F30" s="3"/>
    </row>
    <row r="31" spans="1:6" x14ac:dyDescent="0.25">
      <c r="A31" s="1" t="s">
        <v>50</v>
      </c>
      <c r="B31" s="3">
        <v>6</v>
      </c>
      <c r="C31" s="3">
        <f t="shared" si="0"/>
        <v>30</v>
      </c>
      <c r="D31" s="34">
        <f t="shared" si="1"/>
        <v>3</v>
      </c>
      <c r="E31">
        <v>10</v>
      </c>
      <c r="F31" s="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1"/>
  <sheetViews>
    <sheetView workbookViewId="0">
      <selection activeCell="L6" sqref="L6"/>
    </sheetView>
  </sheetViews>
  <sheetFormatPr defaultRowHeight="15" x14ac:dyDescent="0.25"/>
  <cols>
    <col min="1" max="1" width="26.5703125" bestFit="1" customWidth="1"/>
    <col min="2" max="2" width="10.7109375" customWidth="1"/>
    <col min="3" max="3" width="14.7109375" customWidth="1"/>
    <col min="4" max="4" width="8.28515625" customWidth="1"/>
    <col min="5" max="5" width="10.42578125" bestFit="1" customWidth="1"/>
    <col min="6" max="35" width="8.28515625" customWidth="1"/>
  </cols>
  <sheetData>
    <row r="1" spans="1:35" x14ac:dyDescent="0.25">
      <c r="A1" s="1" t="s">
        <v>57</v>
      </c>
      <c r="B1" s="46">
        <v>5</v>
      </c>
      <c r="C1" s="1"/>
      <c r="D1" s="1"/>
      <c r="E1" s="1"/>
      <c r="F1" s="1"/>
      <c r="G1" s="1"/>
      <c r="H1" s="1" t="s">
        <v>70</v>
      </c>
      <c r="I1" s="1"/>
      <c r="J1" s="1"/>
      <c r="L1" s="21">
        <v>30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 t="s">
        <v>53</v>
      </c>
      <c r="B2" s="21">
        <v>1</v>
      </c>
      <c r="C2" s="1"/>
      <c r="D2" s="1"/>
      <c r="E2" s="1"/>
      <c r="F2" s="1"/>
      <c r="G2" s="1"/>
      <c r="H2" s="1" t="s">
        <v>71</v>
      </c>
      <c r="I2" s="1"/>
      <c r="J2" s="1"/>
      <c r="L2" s="21">
        <v>3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t="s">
        <v>54</v>
      </c>
      <c r="B3" s="21">
        <v>20</v>
      </c>
      <c r="C3" s="1"/>
      <c r="D3" s="1"/>
      <c r="E3" s="1"/>
      <c r="F3" s="1"/>
      <c r="G3" s="1"/>
      <c r="H3" s="1" t="s">
        <v>72</v>
      </c>
      <c r="I3" s="1"/>
      <c r="J3" s="1"/>
      <c r="L3" s="33">
        <f>L1-L2</f>
        <v>27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5">
      <c r="A4" t="s">
        <v>55</v>
      </c>
      <c r="B4" s="47">
        <f>ROUND((B1/B2)/B3,2)</f>
        <v>0.25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5">
      <c r="A5" t="s">
        <v>63</v>
      </c>
      <c r="B5" s="2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5">
      <c r="A6" t="s">
        <v>64</v>
      </c>
      <c r="B6" s="33">
        <f>((150/B5)*B3)/B1</f>
        <v>20</v>
      </c>
      <c r="C6" s="1"/>
      <c r="D6" s="1"/>
      <c r="E6" s="1"/>
      <c r="F6" s="1"/>
      <c r="G6" s="1"/>
      <c r="H6" s="1" t="s">
        <v>73</v>
      </c>
      <c r="I6" s="1"/>
      <c r="J6" s="1"/>
      <c r="K6" s="1"/>
      <c r="L6" s="33">
        <f>Cuadrillas!B6-ReorgCuadrillas!B6</f>
        <v>5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A7" t="s">
        <v>69</v>
      </c>
      <c r="B7" s="48">
        <f>Cuadrillas!B7</f>
        <v>47.94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5">
      <c r="A9" s="13" t="s">
        <v>56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5">
      <c r="A10" s="13" t="s">
        <v>62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5">
      <c r="A11" s="1"/>
      <c r="B11" s="31">
        <f>SUM(B13:B31)</f>
        <v>150</v>
      </c>
      <c r="C11" s="31"/>
      <c r="D11" s="31"/>
      <c r="E11" s="41" t="s">
        <v>79</v>
      </c>
      <c r="F11" s="45">
        <f>SUM(F13:F31)</f>
        <v>30</v>
      </c>
      <c r="G11" s="45">
        <f t="shared" ref="G11:Y11" si="0">SUM(G13:G31)</f>
        <v>30</v>
      </c>
      <c r="H11" s="45">
        <f t="shared" si="0"/>
        <v>30</v>
      </c>
      <c r="I11" s="45">
        <f t="shared" si="0"/>
        <v>30</v>
      </c>
      <c r="J11" s="45">
        <f t="shared" si="0"/>
        <v>30</v>
      </c>
      <c r="K11" s="45">
        <f t="shared" si="0"/>
        <v>30</v>
      </c>
      <c r="L11" s="45">
        <f t="shared" si="0"/>
        <v>30</v>
      </c>
      <c r="M11" s="45">
        <f t="shared" si="0"/>
        <v>30</v>
      </c>
      <c r="N11" s="45">
        <f t="shared" si="0"/>
        <v>30</v>
      </c>
      <c r="O11" s="45">
        <f t="shared" si="0"/>
        <v>30</v>
      </c>
      <c r="P11" s="45">
        <f t="shared" si="0"/>
        <v>30</v>
      </c>
      <c r="Q11" s="45">
        <f t="shared" si="0"/>
        <v>30</v>
      </c>
      <c r="R11" s="45">
        <f t="shared" si="0"/>
        <v>30</v>
      </c>
      <c r="S11" s="45">
        <f t="shared" si="0"/>
        <v>30</v>
      </c>
      <c r="T11" s="45">
        <f t="shared" si="0"/>
        <v>30</v>
      </c>
      <c r="U11" s="45">
        <f t="shared" si="0"/>
        <v>30</v>
      </c>
      <c r="V11" s="45">
        <f t="shared" si="0"/>
        <v>30</v>
      </c>
      <c r="W11" s="45">
        <f t="shared" si="0"/>
        <v>30</v>
      </c>
      <c r="X11" s="45">
        <f t="shared" si="0"/>
        <v>30</v>
      </c>
      <c r="Y11" s="45">
        <f t="shared" si="0"/>
        <v>30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</row>
    <row r="12" spans="1:35" ht="45" x14ac:dyDescent="0.25">
      <c r="A12" s="31" t="s">
        <v>51</v>
      </c>
      <c r="B12" s="4" t="s">
        <v>52</v>
      </c>
      <c r="C12" s="4" t="s">
        <v>75</v>
      </c>
      <c r="D12" s="42" t="s">
        <v>78</v>
      </c>
      <c r="E12" s="4" t="s">
        <v>80</v>
      </c>
      <c r="F12" s="4">
        <v>1</v>
      </c>
      <c r="G12" s="4">
        <f>F12+1</f>
        <v>2</v>
      </c>
      <c r="H12" s="4">
        <f t="shared" ref="H12:Y12" si="1">G12+1</f>
        <v>3</v>
      </c>
      <c r="I12" s="4">
        <f t="shared" si="1"/>
        <v>4</v>
      </c>
      <c r="J12" s="4">
        <f t="shared" si="1"/>
        <v>5</v>
      </c>
      <c r="K12" s="4">
        <f t="shared" si="1"/>
        <v>6</v>
      </c>
      <c r="L12" s="4">
        <f t="shared" si="1"/>
        <v>7</v>
      </c>
      <c r="M12" s="4">
        <f t="shared" si="1"/>
        <v>8</v>
      </c>
      <c r="N12" s="4">
        <f t="shared" si="1"/>
        <v>9</v>
      </c>
      <c r="O12" s="4">
        <f t="shared" si="1"/>
        <v>10</v>
      </c>
      <c r="P12" s="4">
        <f t="shared" si="1"/>
        <v>11</v>
      </c>
      <c r="Q12" s="4">
        <f t="shared" si="1"/>
        <v>12</v>
      </c>
      <c r="R12" s="4">
        <f t="shared" si="1"/>
        <v>13</v>
      </c>
      <c r="S12" s="4">
        <f t="shared" si="1"/>
        <v>14</v>
      </c>
      <c r="T12" s="4">
        <f t="shared" si="1"/>
        <v>15</v>
      </c>
      <c r="U12" s="4">
        <f t="shared" si="1"/>
        <v>16</v>
      </c>
      <c r="V12" s="4">
        <f t="shared" si="1"/>
        <v>17</v>
      </c>
      <c r="W12" s="4">
        <f t="shared" si="1"/>
        <v>18</v>
      </c>
      <c r="X12" s="4">
        <f t="shared" si="1"/>
        <v>19</v>
      </c>
      <c r="Y12" s="4">
        <f t="shared" si="1"/>
        <v>20</v>
      </c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x14ac:dyDescent="0.25">
      <c r="A13" s="1" t="s">
        <v>45</v>
      </c>
      <c r="B13" s="3">
        <v>12</v>
      </c>
      <c r="C13" s="3">
        <f>B13/B$4</f>
        <v>48</v>
      </c>
      <c r="D13" s="34">
        <f>B13-SUM(F13:Y13)*B$4</f>
        <v>0</v>
      </c>
      <c r="E13" s="53" t="s">
        <v>81</v>
      </c>
      <c r="F13" s="43">
        <v>24</v>
      </c>
      <c r="G13" s="35">
        <v>24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x14ac:dyDescent="0.25">
      <c r="A14" s="1" t="s">
        <v>39</v>
      </c>
      <c r="B14" s="3">
        <v>11</v>
      </c>
      <c r="C14" s="3">
        <f t="shared" ref="C14:C31" si="2">B14/B$4</f>
        <v>44</v>
      </c>
      <c r="D14" s="34">
        <f t="shared" ref="D14:D31" si="3">B14-SUM(F14:Y14)*B$4</f>
        <v>0</v>
      </c>
      <c r="E14" s="53"/>
      <c r="F14" s="43"/>
      <c r="G14" s="35"/>
      <c r="H14" s="35">
        <v>20</v>
      </c>
      <c r="I14" s="44">
        <v>20</v>
      </c>
      <c r="J14" s="35">
        <v>4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x14ac:dyDescent="0.25">
      <c r="A15" s="1" t="s">
        <v>49</v>
      </c>
      <c r="B15" s="3">
        <v>11</v>
      </c>
      <c r="C15" s="3">
        <f t="shared" si="2"/>
        <v>44</v>
      </c>
      <c r="D15" s="34">
        <f t="shared" si="3"/>
        <v>0</v>
      </c>
      <c r="E15" s="53"/>
      <c r="F15" s="43"/>
      <c r="G15" s="35"/>
      <c r="H15" s="35"/>
      <c r="I15" s="35"/>
      <c r="J15" s="35">
        <v>26</v>
      </c>
      <c r="K15" s="35">
        <v>18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 x14ac:dyDescent="0.25">
      <c r="A16" s="1" t="s">
        <v>33</v>
      </c>
      <c r="B16" s="3">
        <v>10</v>
      </c>
      <c r="C16" s="3">
        <f t="shared" si="2"/>
        <v>40</v>
      </c>
      <c r="D16" s="34">
        <f t="shared" si="3"/>
        <v>0</v>
      </c>
      <c r="E16" s="53"/>
      <c r="F16" s="43"/>
      <c r="G16" s="35"/>
      <c r="H16" s="35"/>
      <c r="I16" s="35"/>
      <c r="J16" s="35"/>
      <c r="K16" s="35"/>
      <c r="L16" s="35">
        <v>22</v>
      </c>
      <c r="M16" s="35">
        <v>18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 x14ac:dyDescent="0.25">
      <c r="A17" s="1" t="s">
        <v>44</v>
      </c>
      <c r="B17" s="3">
        <v>10</v>
      </c>
      <c r="C17" s="3">
        <f t="shared" si="2"/>
        <v>40</v>
      </c>
      <c r="D17" s="34">
        <f t="shared" si="3"/>
        <v>0</v>
      </c>
      <c r="E17" s="53"/>
      <c r="F17" s="43"/>
      <c r="G17" s="35"/>
      <c r="H17" s="35"/>
      <c r="I17" s="35"/>
      <c r="J17" s="35"/>
      <c r="K17" s="35"/>
      <c r="L17" s="35"/>
      <c r="M17" s="35"/>
      <c r="N17" s="35">
        <v>18</v>
      </c>
      <c r="O17" s="35">
        <v>22</v>
      </c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x14ac:dyDescent="0.25">
      <c r="A18" s="1" t="s">
        <v>43</v>
      </c>
      <c r="B18" s="3">
        <v>9</v>
      </c>
      <c r="C18" s="3">
        <f t="shared" si="2"/>
        <v>36</v>
      </c>
      <c r="D18" s="34">
        <f t="shared" si="3"/>
        <v>0</v>
      </c>
      <c r="E18" s="53"/>
      <c r="F18" s="43"/>
      <c r="G18" s="35"/>
      <c r="H18" s="35"/>
      <c r="I18" s="35"/>
      <c r="J18" s="35"/>
      <c r="K18" s="35"/>
      <c r="L18" s="35"/>
      <c r="M18" s="35"/>
      <c r="N18" s="35"/>
      <c r="O18" s="35"/>
      <c r="P18" s="35">
        <v>14</v>
      </c>
      <c r="Q18" s="35">
        <v>22</v>
      </c>
      <c r="R18" s="35"/>
      <c r="S18" s="35"/>
      <c r="T18" s="35"/>
      <c r="U18" s="35"/>
      <c r="V18" s="35"/>
      <c r="W18" s="35"/>
      <c r="X18" s="35"/>
      <c r="Y18" s="35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x14ac:dyDescent="0.25">
      <c r="A19" s="1" t="s">
        <v>46</v>
      </c>
      <c r="B19" s="3">
        <v>9</v>
      </c>
      <c r="C19" s="3">
        <f t="shared" si="2"/>
        <v>36</v>
      </c>
      <c r="D19" s="34">
        <f t="shared" si="3"/>
        <v>0</v>
      </c>
      <c r="E19" s="53"/>
      <c r="F19" s="43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>
        <v>14</v>
      </c>
      <c r="S19" s="35">
        <v>22</v>
      </c>
      <c r="T19" s="35"/>
      <c r="U19" s="35"/>
      <c r="V19" s="35"/>
      <c r="W19" s="35"/>
      <c r="X19" s="35"/>
      <c r="Y19" s="35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x14ac:dyDescent="0.25">
      <c r="A20" s="1" t="s">
        <v>48</v>
      </c>
      <c r="B20" s="3">
        <v>9</v>
      </c>
      <c r="C20" s="3">
        <f t="shared" si="2"/>
        <v>36</v>
      </c>
      <c r="D20" s="34">
        <f t="shared" si="3"/>
        <v>0</v>
      </c>
      <c r="E20" s="53"/>
      <c r="F20" s="43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>
        <v>10</v>
      </c>
      <c r="U20" s="35">
        <v>26</v>
      </c>
      <c r="V20" s="35"/>
      <c r="W20" s="35"/>
      <c r="X20" s="35"/>
      <c r="Y20" s="35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 x14ac:dyDescent="0.25">
      <c r="A21" s="1" t="s">
        <v>37</v>
      </c>
      <c r="B21" s="3">
        <v>8</v>
      </c>
      <c r="C21" s="3">
        <f t="shared" si="2"/>
        <v>32</v>
      </c>
      <c r="D21" s="34">
        <f t="shared" si="3"/>
        <v>0</v>
      </c>
      <c r="E21" s="53"/>
      <c r="F21" s="43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>
        <v>6</v>
      </c>
      <c r="W21" s="35">
        <v>26</v>
      </c>
      <c r="X21" s="35"/>
      <c r="Y21" s="35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x14ac:dyDescent="0.25">
      <c r="A22" s="1" t="s">
        <v>38</v>
      </c>
      <c r="B22" s="3">
        <v>8</v>
      </c>
      <c r="C22" s="3">
        <f t="shared" si="2"/>
        <v>32</v>
      </c>
      <c r="D22" s="34">
        <f t="shared" si="3"/>
        <v>0</v>
      </c>
      <c r="E22" s="53"/>
      <c r="F22" s="43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>
        <v>2</v>
      </c>
      <c r="Y22" s="35">
        <v>30</v>
      </c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x14ac:dyDescent="0.25">
      <c r="A23" s="1" t="s">
        <v>47</v>
      </c>
      <c r="B23" s="3">
        <v>8</v>
      </c>
      <c r="C23" s="3">
        <f t="shared" si="2"/>
        <v>32</v>
      </c>
      <c r="D23" s="34">
        <f t="shared" si="3"/>
        <v>0</v>
      </c>
      <c r="E23" s="53"/>
      <c r="F23" s="43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>
        <v>4</v>
      </c>
      <c r="X23" s="35">
        <v>28</v>
      </c>
      <c r="Y23" s="35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x14ac:dyDescent="0.25">
      <c r="A24" s="1" t="s">
        <v>35</v>
      </c>
      <c r="B24" s="3">
        <v>7</v>
      </c>
      <c r="C24" s="3">
        <f t="shared" si="2"/>
        <v>28</v>
      </c>
      <c r="D24" s="34">
        <f t="shared" si="3"/>
        <v>0</v>
      </c>
      <c r="E24" s="53"/>
      <c r="F24" s="43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>
        <v>4</v>
      </c>
      <c r="V24" s="35">
        <v>24</v>
      </c>
      <c r="W24" s="35"/>
      <c r="X24" s="35"/>
      <c r="Y24" s="35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 x14ac:dyDescent="0.25">
      <c r="A25" s="1" t="s">
        <v>42</v>
      </c>
      <c r="B25" s="3">
        <v>7</v>
      </c>
      <c r="C25" s="3">
        <f t="shared" si="2"/>
        <v>28</v>
      </c>
      <c r="D25" s="34">
        <f t="shared" si="3"/>
        <v>0</v>
      </c>
      <c r="E25" s="53"/>
      <c r="F25" s="43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>
        <v>8</v>
      </c>
      <c r="T25" s="35">
        <v>20</v>
      </c>
      <c r="U25" s="35"/>
      <c r="V25" s="35"/>
      <c r="W25" s="35"/>
      <c r="X25" s="35"/>
      <c r="Y25" s="35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x14ac:dyDescent="0.25">
      <c r="A26" s="1" t="s">
        <v>34</v>
      </c>
      <c r="B26" s="3">
        <v>6</v>
      </c>
      <c r="C26" s="3">
        <f t="shared" si="2"/>
        <v>24</v>
      </c>
      <c r="D26" s="34">
        <f t="shared" si="3"/>
        <v>0</v>
      </c>
      <c r="E26" s="53"/>
      <c r="F26" s="43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>
        <v>8</v>
      </c>
      <c r="R26" s="35">
        <v>16</v>
      </c>
      <c r="S26" s="35"/>
      <c r="T26" s="35"/>
      <c r="U26" s="35"/>
      <c r="V26" s="35"/>
      <c r="W26" s="35"/>
      <c r="X26" s="35"/>
      <c r="Y26" s="35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x14ac:dyDescent="0.25">
      <c r="A27" s="1" t="s">
        <v>40</v>
      </c>
      <c r="B27" s="3">
        <v>6</v>
      </c>
      <c r="C27" s="3">
        <f t="shared" si="2"/>
        <v>24</v>
      </c>
      <c r="D27" s="34">
        <f t="shared" si="3"/>
        <v>0</v>
      </c>
      <c r="E27" s="53"/>
      <c r="F27" s="43"/>
      <c r="G27" s="35"/>
      <c r="H27" s="35"/>
      <c r="I27" s="35"/>
      <c r="J27" s="35"/>
      <c r="K27" s="35"/>
      <c r="L27" s="35"/>
      <c r="M27" s="35"/>
      <c r="N27" s="35"/>
      <c r="O27" s="35">
        <v>8</v>
      </c>
      <c r="P27" s="35">
        <v>16</v>
      </c>
      <c r="Q27" s="35"/>
      <c r="R27" s="35"/>
      <c r="S27" s="35"/>
      <c r="T27" s="35"/>
      <c r="U27" s="35"/>
      <c r="V27" s="35"/>
      <c r="W27" s="35"/>
      <c r="X27" s="35"/>
      <c r="Y27" s="35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 x14ac:dyDescent="0.25">
      <c r="A28" s="1" t="s">
        <v>50</v>
      </c>
      <c r="B28" s="3">
        <v>6</v>
      </c>
      <c r="C28" s="3">
        <f t="shared" si="2"/>
        <v>24</v>
      </c>
      <c r="D28" s="34">
        <f t="shared" si="3"/>
        <v>0</v>
      </c>
      <c r="E28" s="53"/>
      <c r="F28" s="43"/>
      <c r="G28" s="35"/>
      <c r="H28" s="35"/>
      <c r="I28" s="35"/>
      <c r="J28" s="35"/>
      <c r="K28" s="35"/>
      <c r="L28" s="35"/>
      <c r="M28" s="35">
        <v>12</v>
      </c>
      <c r="N28" s="35">
        <v>12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 x14ac:dyDescent="0.25">
      <c r="A29" s="1" t="s">
        <v>32</v>
      </c>
      <c r="B29" s="3">
        <v>5</v>
      </c>
      <c r="C29" s="3">
        <f t="shared" si="2"/>
        <v>20</v>
      </c>
      <c r="D29" s="34">
        <f t="shared" si="3"/>
        <v>0</v>
      </c>
      <c r="E29" s="53"/>
      <c r="F29" s="43"/>
      <c r="G29" s="35"/>
      <c r="H29" s="35"/>
      <c r="I29" s="35"/>
      <c r="J29" s="35"/>
      <c r="K29" s="35">
        <v>12</v>
      </c>
      <c r="L29" s="35">
        <v>8</v>
      </c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 x14ac:dyDescent="0.25">
      <c r="A30" s="1" t="s">
        <v>36</v>
      </c>
      <c r="B30" s="3">
        <v>5</v>
      </c>
      <c r="C30" s="3">
        <f t="shared" si="2"/>
        <v>20</v>
      </c>
      <c r="D30" s="34">
        <f t="shared" si="3"/>
        <v>0</v>
      </c>
      <c r="E30" s="53"/>
      <c r="F30" s="43"/>
      <c r="G30" s="35"/>
      <c r="H30" s="35">
        <v>10</v>
      </c>
      <c r="I30" s="35">
        <v>10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 x14ac:dyDescent="0.25">
      <c r="A31" s="1" t="s">
        <v>41</v>
      </c>
      <c r="B31" s="3">
        <v>3</v>
      </c>
      <c r="C31" s="3">
        <f t="shared" si="2"/>
        <v>12</v>
      </c>
      <c r="D31" s="34">
        <f t="shared" si="3"/>
        <v>0</v>
      </c>
      <c r="E31" s="53"/>
      <c r="F31" s="43">
        <v>6</v>
      </c>
      <c r="G31" s="35">
        <v>6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"/>
      <c r="AA31" s="3"/>
      <c r="AB31" s="3"/>
      <c r="AC31" s="3"/>
      <c r="AD31" s="3"/>
      <c r="AE31" s="3"/>
      <c r="AF31" s="3"/>
      <c r="AG31" s="3"/>
      <c r="AH31" s="3"/>
      <c r="AI31" s="3"/>
    </row>
  </sheetData>
  <mergeCells count="1">
    <mergeCell ref="E13:E31"/>
  </mergeCells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DesgloseCosteKiloUva</vt:lpstr>
      <vt:lpstr>Cuadrillas</vt:lpstr>
      <vt:lpstr>ReorgCuadrillas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Francisco Cervantes</cp:lastModifiedBy>
  <cp:lastPrinted>2012-11-19T09:22:18Z</cp:lastPrinted>
  <dcterms:created xsi:type="dcterms:W3CDTF">2012-11-17T11:10:01Z</dcterms:created>
  <dcterms:modified xsi:type="dcterms:W3CDTF">2021-06-14T23:49:03Z</dcterms:modified>
</cp:coreProperties>
</file>